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5965" windowHeight="10215"/>
  </bookViews>
  <sheets>
    <sheet name="All Pollutants_Large Boilers 11" sheetId="1" r:id="rId1"/>
  </sheets>
  <calcPr calcId="152511"/>
</workbook>
</file>

<file path=xl/calcChain.xml><?xml version="1.0" encoding="utf-8"?>
<calcChain xmlns="http://schemas.openxmlformats.org/spreadsheetml/2006/main">
  <c r="AP26" i="1" l="1"/>
  <c r="AP25" i="1"/>
</calcChain>
</file>

<file path=xl/sharedStrings.xml><?xml version="1.0" encoding="utf-8"?>
<sst xmlns="http://schemas.openxmlformats.org/spreadsheetml/2006/main" count="853" uniqueCount="404">
  <si>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</si>
  <si>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</si>
  <si>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</si>
  <si>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</si>
  <si>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</si>
  <si>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</si>
  <si>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</si>
  <si>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</si>
  <si>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</si>
  <si>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</si>
  <si>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</si>
  <si>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</si>
  <si>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</si>
  <si>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</si>
  <si>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</si>
  <si>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</si>
  <si>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</si>
  <si>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</si>
  <si>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</si>
  <si>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</si>
  <si>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</si>
  <si>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</si>
  <si>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</si>
  <si>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</si>
  <si>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</si>
  <si>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</si>
  <si>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</si>
  <si>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</si>
  <si>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</si>
  <si>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</si>
  <si>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</si>
  <si>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</si>
  <si>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</si>
  <si>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</si>
  <si>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</si>
  <si>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</si>
  <si>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</si>
  <si>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</si>
  <si>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</si>
  <si>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</si>
  <si>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</si>
  <si>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</si>
  <si>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</si>
  <si>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</si>
  <si>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</si>
  <si>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</si>
  <si>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</si>
  <si>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</si>
  <si>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</si>
  <si>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</si>
  <si>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</si>
  <si>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</si>
  <si>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</si>
  <si>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</si>
  <si>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</si>
  <si>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</si>
  <si>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</si>
  <si>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</si>
  <si>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</si>
  <si>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</si>
  <si>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</si>
  <si>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</si>
  <si>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</si>
  <si>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</si>
  <si>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</si>
  <si>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</si>
  <si>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</si>
  <si>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</si>
  <si>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</si>
  <si>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</si>
  <si>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</si>
  <si>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</si>
  <si>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</si>
  <si>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</si>
  <si>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</si>
  <si>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</si>
  <si>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</si>
  <si>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</si>
  <si>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</si>
  <si>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</si>
  <si>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</si>
  <si>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</si>
  <si>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</si>
  <si>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LB/MMBTU</t>
  </si>
  <si>
    <t>3-HR AVG</t>
  </si>
  <si>
    <t>BACT-PSD</t>
  </si>
  <si>
    <t>U</t>
  </si>
  <si>
    <t>Volatile Organic Compounds (VOC)</t>
  </si>
  <si>
    <t>(Volatile Organic Compounds (VOC))</t>
  </si>
  <si>
    <t>VOC</t>
  </si>
  <si>
    <t>Primary Reformer Furnace</t>
  </si>
  <si>
    <t>Natural Gas, Process Gas</t>
  </si>
  <si>
    <t>Natural Gas-, Process Gas-Fired 1,350 MMBtu/hr Primary Reformer Furnace. Installed in 1976.</t>
  </si>
  <si>
    <t>P</t>
  </si>
  <si>
    <t>LB/H</t>
  </si>
  <si>
    <t>B</t>
  </si>
  <si>
    <t>AL</t>
  </si>
  <si>
    <t>AL001</t>
  </si>
  <si>
    <t>ALABAMA DEPT OF ENVIRONMENTAL MGMT</t>
  </si>
  <si>
    <t>MR. DALE HURST</t>
  </si>
  <si>
    <t>(334) 271-7882</t>
  </si>
  <si>
    <t>ADH@ADEM.STATE.AL.US</t>
  </si>
  <si>
    <t>NATURAL GAS</t>
  </si>
  <si>
    <t>GOOD COMBUSTION PRACTICES</t>
  </si>
  <si>
    <t>AL-0271</t>
  </si>
  <si>
    <t>GEORGIA PACIFIC BRETON LLC</t>
  </si>
  <si>
    <t>GEORGIA PACIFIC LLC</t>
  </si>
  <si>
    <t>ESCAMBIA</t>
  </si>
  <si>
    <t>ROBERTO FLORES</t>
  </si>
  <si>
    <t>251-867-8358</t>
  </si>
  <si>
    <t>ROBERTO.FLORES@GAPAC.COM</t>
  </si>
  <si>
    <t>502-0001-X049</t>
  </si>
  <si>
    <t>Unknown</t>
  </si>
  <si>
    <t>04/18/2014 &amp;nbsp;ACT</t>
  </si>
  <si>
    <t>06/11/2014 &amp;nbsp;ACT</t>
  </si>
  <si>
    <t>D</t>
  </si>
  <si>
    <t>Kraft Pulp &amp;amp; Paper mdu</t>
  </si>
  <si>
    <t>NAICS Code: 322130</t>
  </si>
  <si>
    <t>No.4 Power Boiler</t>
  </si>
  <si>
    <t>MACT</t>
  </si>
  <si>
    <t>Good Combustion Practices</t>
  </si>
  <si>
    <t>T/YR</t>
  </si>
  <si>
    <t>AL-0276</t>
  </si>
  <si>
    <t>MOUNT VERNON MILL</t>
  </si>
  <si>
    <t>THYSSENKRUP STEEL USA, LLC</t>
  </si>
  <si>
    <t>MOBILE</t>
  </si>
  <si>
    <t>JORDAN  COLLINS</t>
  </si>
  <si>
    <t>251-289-3833</t>
  </si>
  <si>
    <t>JORDAN.COLLINS@ARCELORMITTAL.COM</t>
  </si>
  <si>
    <t>503-0095-X001</t>
  </si>
  <si>
    <t>08/03/2009 &amp;nbsp;ACT</t>
  </si>
  <si>
    <t>03/25/2010 &amp;nbsp;ACT</t>
  </si>
  <si>
    <t>C</t>
  </si>
  <si>
    <t>The carbon steel mill would receive slabs primarily by barge. These carbon steel slabs would be heated and rolled to from a long strip in the hot strip mill. After rolling, the coils would be prepared for sale or would proceed to the picklin lines. After pickling, if needed, the strips would be cold-rolled for sale or would be further processed in the galvanizing lines.</t>
  </si>
  <si>
    <t>Walking Beam Furnaces</t>
  </si>
  <si>
    <t>Throughput Capacity/Size: 845 mmbtu/hr (51-53)</t>
  </si>
  <si>
    <t>EPA/OAR Mthd 25A</t>
  </si>
  <si>
    <t>Test Method Info: 18 or 25A</t>
  </si>
  <si>
    <t>Not Found</t>
  </si>
  <si>
    <t>AR-0094</t>
  </si>
  <si>
    <t>JOHN W. TURK JR. POWER PLANT</t>
  </si>
  <si>
    <t>SOUTHWEST ELECTRIC POWER COMPANY</t>
  </si>
  <si>
    <t>FULTON</t>
  </si>
  <si>
    <t>AR</t>
  </si>
  <si>
    <t>KRIS GAUS</t>
  </si>
  <si>
    <t>KPGAIS@AEP.COM</t>
  </si>
  <si>
    <t>AR001</t>
  </si>
  <si>
    <t>ARKANSAS DEPT OF ENVIRONMENTAL QUALITY</t>
  </si>
  <si>
    <t>MR. THOMAS RHEAUME</t>
  </si>
  <si>
    <t>(501) 682-0762</t>
  </si>
  <si>
    <t>rheaume@adeq.state.ar.us</t>
  </si>
  <si>
    <t>2123-AOP-R0</t>
  </si>
  <si>
    <t>UNKNOWN</t>
  </si>
  <si>
    <t>07/08/2008 &amp;nbsp;ACT</t>
  </si>
  <si>
    <t>11/05/2008 &amp;nbsp;ACT</t>
  </si>
  <si>
    <t>600 MW POWDER RIVER BASIN SUB-BITUMINOUS PULVERIZED COAL FIRED POWER PLANT</t>
  </si>
  <si>
    <t>PSD AND 112(G) PERMIT DECISION</t>
  </si>
  <si>
    <t>3 HOUR AVERAGE</t>
  </si>
  <si>
    <t>AUXILIARY BOILER</t>
  </si>
  <si>
    <t>MR. GARY SMITH</t>
  </si>
  <si>
    <t xml:space="preserve"> &amp;nbsp;</t>
  </si>
  <si>
    <t>Natural gas</t>
  </si>
  <si>
    <t>natural gas</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</si>
  <si>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</si>
  <si>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</si>
  <si>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</si>
  <si>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</si>
  <si>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</si>
  <si>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</si>
  <si>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</si>
  <si>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</si>
  <si>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</si>
  <si>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</si>
  <si>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</si>
  <si>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</si>
  <si>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</si>
  <si>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3-HOUR ROLLING AVERAGE</t>
  </si>
  <si>
    <t>IA</t>
  </si>
  <si>
    <t>IA001</t>
  </si>
  <si>
    <t>IOWA DEPARTMENT OF NATURAL RESOURCES AIR QUALITY</t>
  </si>
  <si>
    <t>(515) 725-9563</t>
  </si>
  <si>
    <t>GARY.SMITH@DNR.IOWA.GOV</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</si>
  <si>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</si>
  <si>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</si>
  <si>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</si>
  <si>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</si>
  <si>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</si>
  <si>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</si>
  <si>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</si>
  <si>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</si>
  <si>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</si>
  <si>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</si>
  <si>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</si>
  <si>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</si>
  <si>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</si>
  <si>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</si>
  <si>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</si>
  <si>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</si>
  <si>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</si>
  <si>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Auxiliary Boiler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</si>
  <si>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</si>
  <si>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</si>
  <si>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</si>
  <si>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</si>
  <si>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</si>
  <si>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</si>
  <si>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</si>
  <si>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</si>
  <si>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</si>
  <si>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</si>
  <si>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</si>
  <si>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</si>
  <si>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</si>
  <si>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</si>
  <si>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good operating practices and use of natural gas</t>
  </si>
  <si>
    <t>Boilers</t>
  </si>
  <si>
    <t>There are two (2) identical boilers</t>
  </si>
  <si>
    <t>Boiler</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</si>
  <si>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</si>
  <si>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</si>
  <si>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</si>
  <si>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</si>
  <si>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</si>
  <si>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</si>
  <si>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</si>
  <si>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</si>
  <si>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</si>
  <si>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</si>
  <si>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</si>
  <si>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</si>
  <si>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</si>
  <si>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</si>
  <si>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</si>
  <si>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</si>
  <si>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</si>
  <si>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</si>
  <si>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</si>
  <si>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</si>
  <si>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</si>
  <si>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PACKAGE BOILER</t>
  </si>
  <si>
    <t>MMBtu/hr (HHV)</t>
  </si>
  <si>
    <t>Provides heat throughout facility.</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</si>
  <si>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</si>
  <si>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</si>
  <si>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</si>
  <si>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</si>
  <si>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</si>
  <si>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</si>
  <si>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</si>
  <si>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</si>
  <si>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</si>
  <si>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</si>
  <si>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</si>
  <si>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</si>
  <si>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</si>
  <si>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</si>
  <si>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</si>
  <si>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</si>
  <si>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</si>
  <si>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3-HOUR AVERAGE</t>
  </si>
  <si>
    <t>IN</t>
  </si>
  <si>
    <t>IN001</t>
  </si>
  <si>
    <t>INDIANA DEPT OF ENV MGMT, OFC OF AIR</t>
  </si>
  <si>
    <t>MR. MATT STUCKEY</t>
  </si>
  <si>
    <t>(317) 233-0203</t>
  </si>
  <si>
    <t>mstuckey@idem.in.gov</t>
  </si>
  <si>
    <t>unknown</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</si>
  <si>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</si>
  <si>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</si>
  <si>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</si>
  <si>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</si>
  <si>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</si>
  <si>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</si>
  <si>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</si>
  <si>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</si>
  <si>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</si>
  <si>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</si>
  <si>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</si>
  <si>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BOILER 1</t>
  </si>
  <si>
    <t>NATURAL GAS FIRED, ALSO CAPACBLE OF BURNING ALCOHOL.</t>
  </si>
  <si>
    <t>NATURAL GAS ALONE</t>
  </si>
  <si>
    <t>NATURAL GAS AND ALCOHOL</t>
  </si>
  <si>
    <t>SHALL NOT EXCEED 0.41 LB/HR FOR NATURAL GAS ALONE AND 0.81 LB/HR FOR NATURAL GAS IN COMBINATION WITH ALCOHOL.</t>
  </si>
  <si>
    <t>BOILER 2</t>
  </si>
  <si>
    <t>NATURAL GAS BOILER WITH CAPABILITY OF BURNING ALCOHOL</t>
  </si>
  <si>
    <t>NATURAL GAS WITH ALCOHOL</t>
  </si>
  <si>
    <t>0.41 LB/HR FOR NATURAL GAS ALONE AND 0.81 LB/HR FOR NATURAL GAS WITH ALCOHOL</t>
  </si>
  <si>
    <t>1-HOUR AVERAGE</t>
  </si>
  <si>
    <t>LA</t>
  </si>
  <si>
    <t>LA001</t>
  </si>
  <si>
    <t>LOUISIANA DEPARTMENT OF ENV QUALITY</t>
  </si>
  <si>
    <t>MR. BRYAN D. JOHNSTON</t>
  </si>
  <si>
    <t>(225)219-3450</t>
  </si>
  <si>
    <t>BRYAN.JOHNSTON@LA.GOV</t>
  </si>
  <si>
    <t>CALCASIEU</t>
  </si>
  <si>
    <t>OPERATING PERMIT</t>
  </si>
  <si>
    <t>HOURLY MAXIMUM</t>
  </si>
  <si>
    <t>LA-0245</t>
  </si>
  <si>
    <t>HYDROGEN PLANT</t>
  </si>
  <si>
    <t>VALERO REFINING - NEW ORLEANS, LLC</t>
  </si>
  <si>
    <t>ST. CHARLES</t>
  </si>
  <si>
    <t>ROBERT MARTIN</t>
  </si>
  <si>
    <t>(985)764-8611</t>
  </si>
  <si>
    <t>ROB.MARTIN@VALERO.COM</t>
  </si>
  <si>
    <t>Permit Writer: Dan Nguyen - 225-219-3395</t>
  </si>
  <si>
    <t>PSD-LA-750</t>
  </si>
  <si>
    <t>Not Available</t>
  </si>
  <si>
    <t>08/18/2010 &amp;nbsp;ACT</t>
  </si>
  <si>
    <t>12/15/2010 &amp;nbsp;ACT</t>
  </si>
  <si>
    <t>A plant to produce hydrogen by steam reforming  natural gas.</t>
  </si>
  <si>
    <t>Application Accepted Received Date = Date of completeness Determination</t>
  </si>
  <si>
    <t>SMR Heaters (EQT0400 and EQT0401)</t>
  </si>
  <si>
    <t>Fuel Gas</t>
  </si>
  <si>
    <t>Two identical units</t>
  </si>
  <si>
    <t>HOURLY MAXIMUM (EACH UNIT)</t>
  </si>
  <si>
    <t>Proper equipment designs and operations, good combustion practices</t>
  </si>
  <si>
    <t>LB/MM BTU</t>
  </si>
  <si>
    <t>ANNUAL MAXIMUM</t>
  </si>
  <si>
    <t>05/23/2014 &amp;nbsp;ACT</t>
  </si>
  <si>
    <t>MM BTU/hr</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</si>
  <si>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</si>
  <si>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</si>
  <si>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</si>
  <si>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</si>
  <si>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</si>
  <si>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</si>
  <si>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</si>
  <si>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</si>
  <si>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</si>
  <si>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</si>
  <si>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</si>
  <si>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</si>
  <si>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B1-13 - Boiler 1 (EQT0003)</t>
  </si>
  <si>
    <t>B2-13 - Boiler 2 (EQT0004)</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</si>
  <si>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</si>
  <si>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</si>
  <si>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</si>
  <si>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</si>
  <si>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</si>
  <si>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</si>
  <si>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MMBTU/HR</t>
  </si>
  <si>
    <t>Utility Boiler 1</t>
  </si>
  <si>
    <t>Combustion controls (proper burner design and operation using natural gas)</t>
  </si>
  <si>
    <t>BACT Limit = 0.0054 LB/MMBTU (12-Month Rolling Average)</t>
  </si>
  <si>
    <t>Utility Boiler 2</t>
  </si>
  <si>
    <t>BACT Limit = 0.0054LB/MMBTU (12-Month Rolling Average)</t>
  </si>
  <si>
    <t>Utility Boiler 3</t>
  </si>
  <si>
    <t>ND</t>
  </si>
  <si>
    <t>ND001</t>
  </si>
  <si>
    <t>NORTH DAKOTA DEPARTMENT OF HEALTH</t>
  </si>
  <si>
    <t>MR. CRAIG THORSTENSON</t>
  </si>
  <si>
    <t>701-328-5188</t>
  </si>
  <si>
    <t>CTHORSTENSON@ND.GOV</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</si>
  <si>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</si>
  <si>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</si>
  <si>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</si>
  <si>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</si>
  <si>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</si>
  <si>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</si>
  <si>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</si>
  <si>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</si>
  <si>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</si>
  <si>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</si>
  <si>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</si>
  <si>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</si>
  <si>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Facility includes 3 boilers of identical size (187.5 MM Btu/hr each)</t>
  </si>
  <si>
    <t>TX</t>
  </si>
  <si>
    <t>TX001</t>
  </si>
  <si>
    <t>TEXAS  COMMISSION ON ENVIRONMENTAL QUALITY (TCEQ)</t>
  </si>
  <si>
    <t>MS. ANNE INMAN</t>
  </si>
  <si>
    <t>(512) 239-1267</t>
  </si>
  <si>
    <t>anne.inman@tceq.texas.gov</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</si>
  <si>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</si>
  <si>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</si>
  <si>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</si>
  <si>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</si>
  <si>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</si>
  <si>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</si>
  <si>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</si>
  <si>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</si>
  <si>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</si>
  <si>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</si>
  <si>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</si>
  <si>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</si>
  <si>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</si>
  <si>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EMISSION LIMIT AND GOOD COMBUSTION PRACTICE</t>
  </si>
  <si>
    <t>EPA/OAR Mthd 25</t>
  </si>
  <si>
    <t>NUECES</t>
  </si>
  <si>
    <t>MAURO FENOGLIO</t>
  </si>
  <si>
    <t>02/22/2013 &amp;nbsp;ACT</t>
  </si>
  <si>
    <t>TX-0704</t>
  </si>
  <si>
    <t>UTILITY PLANT</t>
  </si>
  <si>
    <t>M &amp; G RESINS USA LLC</t>
  </si>
  <si>
    <t>(281) 874-8074</t>
  </si>
  <si>
    <t>Mr. Sean O'Brien 512-239-1137 sean.obrien@tceq.texas.gov</t>
  </si>
  <si>
    <t>108819 PSDTX1354</t>
  </si>
  <si>
    <t>12/02/2014 &amp;nbsp;ACT</t>
  </si>
  <si>
    <t>In support of the new PET (polyethylene terephthalate) unit and new PTA (terephthalic acid) plant proposed by M&amp;amp;G Resins USA LLC, the company also proposes a Utility Plant that will consist of either one of two options. All steam generated from the Utility Plant will be used as process steam.  There is no steam driven electrical generator.</t>
  </si>
  <si>
    <t>(2) boilers</t>
  </si>
  <si>
    <t>Auxiliary Boilers A1 and A2 are rated at 450 MMBtu/hr each.  Auxiliary Boiler A1 and A2 were represented by the applicant to potentially operate 8,760 hours per year each.</t>
  </si>
  <si>
    <t>boiler</t>
  </si>
  <si>
    <t>Auxiliary Boiler B is rated at 250 MMBtu/hr.  Auxiliary Boiler B was represented by the applicant to potentially operate 8,760 hours per year.</t>
  </si>
  <si>
    <t>Min GCP &amp; Clean Fuels</t>
  </si>
  <si>
    <t>MaxGCP &amp; Clean Fuels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</si>
</sst>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14" fontId="0" fillId="0" borderId="0" xfId="0" applyNumberFormat="1" applyAlignment="1"/>
    <xf numFmtId="0" fontId="16" fillId="0" borderId="0" xfId="0" applyFont="1" applyAlignment="1"/>
    <xf numFmtId="164" fontId="16" fillId="0" borderId="0" xfId="0" applyNumberFormat="1"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6"/>
  <sheetViews>
    <sheetView tabSelected="1" topLeftCell="AO1" workbookViewId="0">
      <pane ySplit="1" topLeftCell="A2" activePane="bottomLeft" state="frozen"/>
      <selection pane="bottomLeft" activeCell="AO27" sqref="AO27"/>
    </sheetView>
  </sheetViews>
  <sheetFormatPr defaultRowHeight="15" x14ac:dyDescent="0.25"/>
  <cols>
    <col min="1" max="2" width="9.140625" style="1"/>
    <col min="3" max="22" width="9.140625" style="1" customWidth="1"/>
    <col min="23" max="25" width="9.140625" style="1"/>
    <col min="26" max="27" width="0" style="1" hidden="1" customWidth="1"/>
    <col min="28" max="31" width="9.140625" style="1"/>
    <col min="32" max="32" width="15.5703125" style="1" customWidth="1"/>
    <col min="33" max="35" width="9.140625" style="1"/>
    <col min="36" max="36" width="25.42578125" style="1" customWidth="1"/>
    <col min="37" max="39" width="0" style="1" hidden="1" customWidth="1"/>
    <col min="40" max="40" width="9.140625" style="1"/>
    <col min="41" max="41" width="77" style="1" customWidth="1"/>
    <col min="42" max="42" width="9.140625" style="3"/>
    <col min="43" max="43" width="16.7109375" style="3" customWidth="1"/>
    <col min="44" max="44" width="9.140625" style="1"/>
    <col min="45" max="45" width="12" style="1" customWidth="1"/>
    <col min="46" max="46" width="12.4257812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334</v>
      </c>
      <c r="B2" s="1" t="s">
        <v>335</v>
      </c>
      <c r="C2" s="1" t="s">
        <v>336</v>
      </c>
      <c r="D2" s="1" t="s">
        <v>294</v>
      </c>
      <c r="E2" s="1" t="s">
        <v>288</v>
      </c>
      <c r="F2" s="1">
        <v>70605</v>
      </c>
      <c r="G2" s="1" t="s">
        <v>63</v>
      </c>
      <c r="K2" s="1">
        <v>6</v>
      </c>
      <c r="L2" s="1" t="s">
        <v>289</v>
      </c>
      <c r="M2" s="1" t="s">
        <v>290</v>
      </c>
      <c r="N2" s="1" t="s">
        <v>291</v>
      </c>
      <c r="O2" s="1" t="s">
        <v>292</v>
      </c>
      <c r="P2" s="1" t="s">
        <v>293</v>
      </c>
      <c r="R2" s="1" t="s">
        <v>337</v>
      </c>
      <c r="S2" s="1">
        <v>2869</v>
      </c>
      <c r="T2" s="1">
        <v>325110</v>
      </c>
      <c r="U2" s="1" t="s">
        <v>138</v>
      </c>
      <c r="V2" s="1" t="s">
        <v>338</v>
      </c>
      <c r="W2" s="1" t="s">
        <v>318</v>
      </c>
      <c r="X2" s="2">
        <v>42807</v>
      </c>
      <c r="Y2" s="2">
        <v>42810</v>
      </c>
      <c r="Z2" s="1" t="s">
        <v>76</v>
      </c>
      <c r="AB2" s="1" t="s">
        <v>339</v>
      </c>
      <c r="AD2" s="1" t="s">
        <v>341</v>
      </c>
      <c r="AE2" s="1">
        <v>11.31</v>
      </c>
      <c r="AF2" s="1" t="s">
        <v>79</v>
      </c>
      <c r="AG2" s="1">
        <v>656</v>
      </c>
      <c r="AH2" s="1" t="s">
        <v>340</v>
      </c>
      <c r="AJ2" s="1" t="s">
        <v>87</v>
      </c>
      <c r="AK2" s="1" t="s">
        <v>81</v>
      </c>
      <c r="AL2" s="1" t="s">
        <v>88</v>
      </c>
      <c r="AM2" s="1" t="s">
        <v>89</v>
      </c>
      <c r="AN2" s="1" t="s">
        <v>93</v>
      </c>
      <c r="AO2" s="1" t="s">
        <v>342</v>
      </c>
      <c r="AP2" s="3">
        <v>5.4000000000000003E-3</v>
      </c>
      <c r="AQ2" s="3" t="s">
        <v>83</v>
      </c>
      <c r="AR2" s="1" t="s">
        <v>296</v>
      </c>
      <c r="AS2" s="1" t="s">
        <v>85</v>
      </c>
      <c r="AT2" s="1" t="s">
        <v>295</v>
      </c>
      <c r="AU2" s="1" t="s">
        <v>86</v>
      </c>
      <c r="AV2" s="1">
        <v>0</v>
      </c>
      <c r="AW2" s="1" t="s">
        <v>86</v>
      </c>
      <c r="AX2" s="1">
        <v>15.5</v>
      </c>
      <c r="AY2" s="1" t="s">
        <v>121</v>
      </c>
      <c r="AZ2" s="1" t="s">
        <v>317</v>
      </c>
      <c r="BA2" s="1">
        <v>0</v>
      </c>
      <c r="BD2" s="1">
        <v>0</v>
      </c>
      <c r="BE2" s="1">
        <v>0</v>
      </c>
      <c r="BF2" s="1" t="s">
        <v>82</v>
      </c>
      <c r="BH2" s="1" t="s">
        <v>343</v>
      </c>
    </row>
    <row r="3" spans="1:60" x14ac:dyDescent="0.25">
      <c r="A3" s="1" t="s">
        <v>334</v>
      </c>
      <c r="B3" s="1" t="s">
        <v>335</v>
      </c>
      <c r="C3" s="1" t="s">
        <v>336</v>
      </c>
      <c r="D3" s="1" t="s">
        <v>294</v>
      </c>
      <c r="E3" s="1" t="s">
        <v>288</v>
      </c>
      <c r="F3" s="1">
        <v>70605</v>
      </c>
      <c r="G3" s="1" t="s">
        <v>63</v>
      </c>
      <c r="K3" s="1">
        <v>6</v>
      </c>
      <c r="L3" s="1" t="s">
        <v>289</v>
      </c>
      <c r="M3" s="1" t="s">
        <v>290</v>
      </c>
      <c r="N3" s="1" t="s">
        <v>291</v>
      </c>
      <c r="O3" s="1" t="s">
        <v>292</v>
      </c>
      <c r="P3" s="1" t="s">
        <v>293</v>
      </c>
      <c r="R3" s="1" t="s">
        <v>337</v>
      </c>
      <c r="S3" s="1">
        <v>2869</v>
      </c>
      <c r="T3" s="1">
        <v>325110</v>
      </c>
      <c r="U3" s="1" t="s">
        <v>138</v>
      </c>
      <c r="V3" s="1" t="s">
        <v>338</v>
      </c>
      <c r="W3" s="1" t="s">
        <v>318</v>
      </c>
      <c r="X3" s="2">
        <v>42807</v>
      </c>
      <c r="Y3" s="2">
        <v>42810</v>
      </c>
      <c r="Z3" s="1" t="s">
        <v>76</v>
      </c>
      <c r="AB3" s="1" t="s">
        <v>339</v>
      </c>
      <c r="AD3" s="1" t="s">
        <v>344</v>
      </c>
      <c r="AE3" s="1">
        <v>11.31</v>
      </c>
      <c r="AF3" s="1" t="s">
        <v>79</v>
      </c>
      <c r="AG3" s="1">
        <v>656</v>
      </c>
      <c r="AH3" s="1" t="s">
        <v>340</v>
      </c>
      <c r="AJ3" s="1" t="s">
        <v>87</v>
      </c>
      <c r="AK3" s="1" t="s">
        <v>81</v>
      </c>
      <c r="AL3" s="1" t="s">
        <v>88</v>
      </c>
      <c r="AM3" s="1" t="s">
        <v>89</v>
      </c>
      <c r="AN3" s="1" t="s">
        <v>93</v>
      </c>
      <c r="AO3" s="1" t="s">
        <v>342</v>
      </c>
      <c r="AP3" s="3">
        <v>5.4000000000000003E-3</v>
      </c>
      <c r="AQ3" s="3" t="s">
        <v>83</v>
      </c>
      <c r="AR3" s="1" t="s">
        <v>296</v>
      </c>
      <c r="AS3" s="1" t="s">
        <v>85</v>
      </c>
      <c r="AT3" s="1" t="s">
        <v>295</v>
      </c>
      <c r="AU3" s="1" t="s">
        <v>86</v>
      </c>
      <c r="AV3" s="1">
        <v>0</v>
      </c>
      <c r="AW3" s="1" t="s">
        <v>86</v>
      </c>
      <c r="AX3" s="1">
        <v>15.5</v>
      </c>
      <c r="AY3" s="1" t="s">
        <v>121</v>
      </c>
      <c r="AZ3" s="1" t="s">
        <v>317</v>
      </c>
      <c r="BA3" s="1">
        <v>0</v>
      </c>
      <c r="BD3" s="1">
        <v>0</v>
      </c>
      <c r="BE3" s="1">
        <v>0</v>
      </c>
      <c r="BF3" s="1" t="s">
        <v>82</v>
      </c>
      <c r="BH3" s="1" t="s">
        <v>345</v>
      </c>
    </row>
    <row r="4" spans="1:60" x14ac:dyDescent="0.25">
      <c r="A4" s="1" t="s">
        <v>334</v>
      </c>
      <c r="B4" s="1" t="s">
        <v>335</v>
      </c>
      <c r="C4" s="1" t="s">
        <v>336</v>
      </c>
      <c r="D4" s="1" t="s">
        <v>294</v>
      </c>
      <c r="E4" s="1" t="s">
        <v>288</v>
      </c>
      <c r="F4" s="1">
        <v>70605</v>
      </c>
      <c r="G4" s="1" t="s">
        <v>63</v>
      </c>
      <c r="K4" s="1">
        <v>6</v>
      </c>
      <c r="L4" s="1" t="s">
        <v>289</v>
      </c>
      <c r="M4" s="1" t="s">
        <v>290</v>
      </c>
      <c r="N4" s="1" t="s">
        <v>291</v>
      </c>
      <c r="O4" s="1" t="s">
        <v>292</v>
      </c>
      <c r="P4" s="1" t="s">
        <v>293</v>
      </c>
      <c r="R4" s="1" t="s">
        <v>337</v>
      </c>
      <c r="S4" s="1">
        <v>2869</v>
      </c>
      <c r="T4" s="1">
        <v>325110</v>
      </c>
      <c r="U4" s="1" t="s">
        <v>138</v>
      </c>
      <c r="V4" s="1" t="s">
        <v>338</v>
      </c>
      <c r="W4" s="1" t="s">
        <v>318</v>
      </c>
      <c r="X4" s="2">
        <v>42807</v>
      </c>
      <c r="Y4" s="2">
        <v>42810</v>
      </c>
      <c r="Z4" s="1" t="s">
        <v>76</v>
      </c>
      <c r="AB4" s="1" t="s">
        <v>339</v>
      </c>
      <c r="AD4" s="1" t="s">
        <v>346</v>
      </c>
      <c r="AE4" s="1">
        <v>11.31</v>
      </c>
      <c r="AF4" s="1" t="s">
        <v>79</v>
      </c>
      <c r="AG4" s="1">
        <v>656</v>
      </c>
      <c r="AH4" s="1" t="s">
        <v>340</v>
      </c>
      <c r="AJ4" s="1" t="s">
        <v>87</v>
      </c>
      <c r="AK4" s="1" t="s">
        <v>81</v>
      </c>
      <c r="AL4" s="1" t="s">
        <v>88</v>
      </c>
      <c r="AM4" s="1" t="s">
        <v>89</v>
      </c>
      <c r="AN4" s="1" t="s">
        <v>93</v>
      </c>
      <c r="AO4" s="1" t="s">
        <v>342</v>
      </c>
      <c r="AP4" s="3">
        <v>5.4000000000000003E-3</v>
      </c>
      <c r="AQ4" s="3" t="s">
        <v>83</v>
      </c>
      <c r="AR4" s="1" t="s">
        <v>296</v>
      </c>
      <c r="AS4" s="1" t="s">
        <v>85</v>
      </c>
      <c r="AT4" s="1" t="s">
        <v>295</v>
      </c>
      <c r="AU4" s="1" t="s">
        <v>86</v>
      </c>
      <c r="AV4" s="1">
        <v>0</v>
      </c>
      <c r="AW4" s="1" t="s">
        <v>86</v>
      </c>
      <c r="AX4" s="1">
        <v>15.5</v>
      </c>
      <c r="AY4" s="1" t="s">
        <v>121</v>
      </c>
      <c r="AZ4" s="1" t="s">
        <v>317</v>
      </c>
      <c r="BA4" s="1">
        <v>0</v>
      </c>
      <c r="BD4" s="1">
        <v>0</v>
      </c>
      <c r="BE4" s="1">
        <v>0</v>
      </c>
      <c r="BF4" s="1" t="s">
        <v>82</v>
      </c>
      <c r="BH4" s="1" t="s">
        <v>345</v>
      </c>
    </row>
    <row r="5" spans="1:60" x14ac:dyDescent="0.25">
      <c r="A5" s="1" t="s">
        <v>372</v>
      </c>
      <c r="B5" s="1" t="s">
        <v>373</v>
      </c>
      <c r="C5" s="1" t="s">
        <v>374</v>
      </c>
      <c r="D5" s="1" t="s">
        <v>375</v>
      </c>
      <c r="E5" s="1" t="s">
        <v>366</v>
      </c>
      <c r="G5" s="1" t="s">
        <v>63</v>
      </c>
      <c r="H5" s="1" t="s">
        <v>376</v>
      </c>
      <c r="I5" s="1" t="s">
        <v>377</v>
      </c>
      <c r="K5" s="1">
        <v>6</v>
      </c>
      <c r="L5" s="1" t="s">
        <v>367</v>
      </c>
      <c r="M5" s="1" t="s">
        <v>368</v>
      </c>
      <c r="N5" s="1" t="s">
        <v>369</v>
      </c>
      <c r="O5" s="1" t="s">
        <v>370</v>
      </c>
      <c r="P5" s="1" t="s">
        <v>371</v>
      </c>
      <c r="Q5" s="1" t="s">
        <v>378</v>
      </c>
      <c r="R5" s="1" t="s">
        <v>379</v>
      </c>
      <c r="S5" s="1">
        <v>3312</v>
      </c>
      <c r="T5" s="1">
        <v>331111</v>
      </c>
      <c r="U5" s="1" t="s">
        <v>152</v>
      </c>
      <c r="V5" s="1" t="s">
        <v>380</v>
      </c>
      <c r="W5" s="1" t="s">
        <v>381</v>
      </c>
      <c r="X5" s="2">
        <v>41725</v>
      </c>
      <c r="Y5" s="2">
        <v>42580</v>
      </c>
      <c r="Z5" s="1" t="s">
        <v>76</v>
      </c>
      <c r="AB5" s="1" t="s">
        <v>382</v>
      </c>
      <c r="AD5" s="1" t="s">
        <v>383</v>
      </c>
      <c r="AE5" s="1">
        <v>11.31</v>
      </c>
      <c r="AF5" s="1" t="s">
        <v>102</v>
      </c>
      <c r="AG5" s="1">
        <v>1591</v>
      </c>
      <c r="AH5" s="1" t="s">
        <v>80</v>
      </c>
      <c r="AJ5" s="1" t="s">
        <v>87</v>
      </c>
      <c r="AK5" s="1" t="s">
        <v>386</v>
      </c>
      <c r="AL5" s="1" t="s">
        <v>88</v>
      </c>
      <c r="AM5" s="1" t="s">
        <v>89</v>
      </c>
      <c r="AN5" s="1" t="s">
        <v>93</v>
      </c>
      <c r="AO5" s="1" t="s">
        <v>385</v>
      </c>
      <c r="AP5" s="4">
        <v>5.0000000000000001E-3</v>
      </c>
      <c r="AQ5" s="3" t="s">
        <v>83</v>
      </c>
      <c r="AS5" s="1" t="s">
        <v>85</v>
      </c>
      <c r="AT5" s="1" t="s">
        <v>384</v>
      </c>
      <c r="AU5" s="1" t="s">
        <v>86</v>
      </c>
      <c r="AV5" s="1">
        <v>0</v>
      </c>
      <c r="AW5" s="1" t="s">
        <v>86</v>
      </c>
      <c r="AX5" s="1">
        <v>0</v>
      </c>
      <c r="BA5" s="1">
        <v>0</v>
      </c>
      <c r="BD5" s="1">
        <v>0</v>
      </c>
      <c r="BE5" s="1">
        <v>0</v>
      </c>
      <c r="BF5" s="1" t="s">
        <v>82</v>
      </c>
    </row>
    <row r="6" spans="1:60" x14ac:dyDescent="0.25">
      <c r="A6" s="1" t="s">
        <v>320</v>
      </c>
      <c r="B6" s="1" t="s">
        <v>321</v>
      </c>
      <c r="C6" s="1" t="s">
        <v>322</v>
      </c>
      <c r="D6" s="1" t="s">
        <v>323</v>
      </c>
      <c r="E6" s="1" t="s">
        <v>288</v>
      </c>
      <c r="G6" s="1" t="s">
        <v>63</v>
      </c>
      <c r="H6" s="1" t="s">
        <v>324</v>
      </c>
      <c r="I6" s="1" t="s">
        <v>325</v>
      </c>
      <c r="K6" s="1">
        <v>6</v>
      </c>
      <c r="L6" s="1" t="s">
        <v>289</v>
      </c>
      <c r="M6" s="1" t="s">
        <v>290</v>
      </c>
      <c r="N6" s="1" t="s">
        <v>291</v>
      </c>
      <c r="O6" s="1" t="s">
        <v>292</v>
      </c>
      <c r="P6" s="1" t="s">
        <v>293</v>
      </c>
      <c r="Q6" s="1" t="s">
        <v>326</v>
      </c>
      <c r="R6" s="1" t="s">
        <v>327</v>
      </c>
      <c r="S6" s="1">
        <v>2869</v>
      </c>
      <c r="T6" s="1">
        <v>325998</v>
      </c>
      <c r="U6" s="1" t="s">
        <v>138</v>
      </c>
      <c r="V6" s="1" t="s">
        <v>328</v>
      </c>
      <c r="W6" s="1" t="s">
        <v>329</v>
      </c>
      <c r="X6" s="2">
        <v>42804</v>
      </c>
      <c r="Y6" s="2">
        <v>43096</v>
      </c>
      <c r="Z6" s="1" t="s">
        <v>76</v>
      </c>
      <c r="AB6" s="1" t="s">
        <v>330</v>
      </c>
      <c r="AC6" s="1" t="s">
        <v>331</v>
      </c>
      <c r="AD6" s="1" t="s">
        <v>332</v>
      </c>
      <c r="AE6" s="1">
        <v>11.31</v>
      </c>
      <c r="AF6" s="1" t="s">
        <v>79</v>
      </c>
      <c r="AG6" s="1">
        <v>350</v>
      </c>
      <c r="AH6" s="1" t="s">
        <v>319</v>
      </c>
      <c r="AJ6" s="1" t="s">
        <v>87</v>
      </c>
      <c r="AK6" s="1" t="s">
        <v>136</v>
      </c>
      <c r="AL6" s="1" t="s">
        <v>88</v>
      </c>
      <c r="AM6" s="1" t="s">
        <v>89</v>
      </c>
      <c r="AN6" s="1" t="s">
        <v>93</v>
      </c>
      <c r="AO6" s="1" t="s">
        <v>120</v>
      </c>
      <c r="AP6" s="3">
        <v>5.4000000000000003E-3</v>
      </c>
      <c r="AQ6" s="3" t="s">
        <v>83</v>
      </c>
      <c r="AS6" s="1" t="s">
        <v>85</v>
      </c>
      <c r="AT6" s="1" t="s">
        <v>295</v>
      </c>
      <c r="AU6" s="1" t="s">
        <v>86</v>
      </c>
      <c r="AV6" s="1">
        <v>0</v>
      </c>
      <c r="AW6" s="1" t="s">
        <v>86</v>
      </c>
      <c r="AX6" s="1">
        <v>5.4000000000000003E-3</v>
      </c>
      <c r="AY6" s="1" t="s">
        <v>83</v>
      </c>
      <c r="BA6" s="1">
        <v>0</v>
      </c>
      <c r="BD6" s="1">
        <v>0</v>
      </c>
      <c r="BE6" s="1">
        <v>0</v>
      </c>
      <c r="BF6" s="1" t="s">
        <v>82</v>
      </c>
    </row>
    <row r="7" spans="1:60" x14ac:dyDescent="0.25">
      <c r="A7" s="1" t="s">
        <v>320</v>
      </c>
      <c r="B7" s="1" t="s">
        <v>321</v>
      </c>
      <c r="C7" s="1" t="s">
        <v>322</v>
      </c>
      <c r="D7" s="1" t="s">
        <v>323</v>
      </c>
      <c r="E7" s="1" t="s">
        <v>288</v>
      </c>
      <c r="G7" s="1" t="s">
        <v>63</v>
      </c>
      <c r="H7" s="1" t="s">
        <v>324</v>
      </c>
      <c r="I7" s="1" t="s">
        <v>325</v>
      </c>
      <c r="K7" s="1">
        <v>6</v>
      </c>
      <c r="L7" s="1" t="s">
        <v>289</v>
      </c>
      <c r="M7" s="1" t="s">
        <v>290</v>
      </c>
      <c r="N7" s="1" t="s">
        <v>291</v>
      </c>
      <c r="O7" s="1" t="s">
        <v>292</v>
      </c>
      <c r="P7" s="1" t="s">
        <v>293</v>
      </c>
      <c r="Q7" s="1" t="s">
        <v>326</v>
      </c>
      <c r="R7" s="1" t="s">
        <v>327</v>
      </c>
      <c r="S7" s="1">
        <v>2869</v>
      </c>
      <c r="T7" s="1">
        <v>325998</v>
      </c>
      <c r="U7" s="1" t="s">
        <v>138</v>
      </c>
      <c r="V7" s="1" t="s">
        <v>328</v>
      </c>
      <c r="W7" s="1" t="s">
        <v>329</v>
      </c>
      <c r="X7" s="2">
        <v>42804</v>
      </c>
      <c r="Y7" s="2">
        <v>43096</v>
      </c>
      <c r="Z7" s="1" t="s">
        <v>76</v>
      </c>
      <c r="AB7" s="1" t="s">
        <v>330</v>
      </c>
      <c r="AC7" s="1" t="s">
        <v>331</v>
      </c>
      <c r="AD7" s="1" t="s">
        <v>333</v>
      </c>
      <c r="AE7" s="1">
        <v>11.31</v>
      </c>
      <c r="AF7" s="1" t="s">
        <v>79</v>
      </c>
      <c r="AG7" s="1">
        <v>350</v>
      </c>
      <c r="AH7" s="1" t="s">
        <v>319</v>
      </c>
      <c r="AJ7" s="1" t="s">
        <v>87</v>
      </c>
      <c r="AK7" s="1" t="s">
        <v>136</v>
      </c>
      <c r="AL7" s="1" t="s">
        <v>88</v>
      </c>
      <c r="AM7" s="1" t="s">
        <v>89</v>
      </c>
      <c r="AN7" s="1" t="s">
        <v>93</v>
      </c>
      <c r="AO7" s="1" t="s">
        <v>120</v>
      </c>
      <c r="AP7" s="3">
        <v>5.4000000000000003E-3</v>
      </c>
      <c r="AQ7" s="3" t="s">
        <v>83</v>
      </c>
      <c r="AS7" s="1" t="s">
        <v>85</v>
      </c>
      <c r="AT7" s="1" t="s">
        <v>295</v>
      </c>
      <c r="AU7" s="1" t="s">
        <v>86</v>
      </c>
      <c r="AV7" s="1">
        <v>0</v>
      </c>
      <c r="AW7" s="1" t="s">
        <v>86</v>
      </c>
      <c r="AX7" s="1">
        <v>5.4000000000000003E-3</v>
      </c>
      <c r="AY7" s="1" t="s">
        <v>83</v>
      </c>
      <c r="BA7" s="1">
        <v>0</v>
      </c>
      <c r="BD7" s="1">
        <v>0</v>
      </c>
      <c r="BE7" s="1">
        <v>0</v>
      </c>
      <c r="BF7" s="1" t="s">
        <v>82</v>
      </c>
    </row>
    <row r="8" spans="1:60" x14ac:dyDescent="0.25">
      <c r="A8" s="1" t="s">
        <v>353</v>
      </c>
      <c r="B8" s="1" t="s">
        <v>354</v>
      </c>
      <c r="C8" s="1" t="s">
        <v>355</v>
      </c>
      <c r="D8" s="1" t="s">
        <v>356</v>
      </c>
      <c r="E8" s="1" t="s">
        <v>347</v>
      </c>
      <c r="F8" s="1">
        <v>58203</v>
      </c>
      <c r="G8" s="1" t="s">
        <v>63</v>
      </c>
      <c r="H8" s="1" t="s">
        <v>357</v>
      </c>
      <c r="J8" s="1" t="s">
        <v>358</v>
      </c>
      <c r="K8" s="1">
        <v>8</v>
      </c>
      <c r="L8" s="1" t="s">
        <v>348</v>
      </c>
      <c r="M8" s="1" t="s">
        <v>349</v>
      </c>
      <c r="N8" s="1" t="s">
        <v>350</v>
      </c>
      <c r="O8" s="1" t="s">
        <v>351</v>
      </c>
      <c r="P8" s="1" t="s">
        <v>352</v>
      </c>
      <c r="R8" s="1" t="s">
        <v>359</v>
      </c>
      <c r="S8" s="1">
        <v>2873</v>
      </c>
      <c r="T8" s="1">
        <v>325311</v>
      </c>
      <c r="V8" s="1" t="s">
        <v>360</v>
      </c>
      <c r="W8" s="1" t="s">
        <v>361</v>
      </c>
      <c r="X8" s="2">
        <v>42240</v>
      </c>
      <c r="Y8" s="2">
        <v>42240</v>
      </c>
      <c r="Z8" s="1" t="s">
        <v>76</v>
      </c>
      <c r="AA8" s="1" t="s">
        <v>362</v>
      </c>
      <c r="AB8" s="1" t="s">
        <v>363</v>
      </c>
      <c r="AD8" s="1" t="s">
        <v>364</v>
      </c>
      <c r="AE8" s="1">
        <v>11.31</v>
      </c>
      <c r="AF8" s="1" t="s">
        <v>161</v>
      </c>
      <c r="AG8" s="1">
        <v>1006</v>
      </c>
      <c r="AH8" s="1" t="s">
        <v>80</v>
      </c>
      <c r="AJ8" s="1" t="s">
        <v>87</v>
      </c>
      <c r="AK8" s="1" t="s">
        <v>81</v>
      </c>
      <c r="AL8" s="1" t="s">
        <v>88</v>
      </c>
      <c r="AM8" s="1" t="s">
        <v>89</v>
      </c>
      <c r="AN8" s="1" t="s">
        <v>93</v>
      </c>
      <c r="AO8" s="1" t="s">
        <v>120</v>
      </c>
      <c r="AP8" s="3">
        <v>1.4E-3</v>
      </c>
      <c r="AQ8" s="3" t="s">
        <v>316</v>
      </c>
      <c r="AR8" s="1" t="s">
        <v>287</v>
      </c>
      <c r="AS8" s="1" t="s">
        <v>85</v>
      </c>
      <c r="AU8" s="1" t="s">
        <v>86</v>
      </c>
      <c r="AV8" s="1">
        <v>0</v>
      </c>
      <c r="AW8" s="1" t="s">
        <v>86</v>
      </c>
      <c r="AX8" s="1">
        <v>0</v>
      </c>
      <c r="BA8" s="1">
        <v>0</v>
      </c>
      <c r="BD8" s="1">
        <v>0</v>
      </c>
      <c r="BE8" s="1">
        <v>0</v>
      </c>
      <c r="BF8" s="1" t="s">
        <v>82</v>
      </c>
    </row>
    <row r="9" spans="1:60" x14ac:dyDescent="0.25">
      <c r="A9" s="1" t="s">
        <v>353</v>
      </c>
      <c r="B9" s="1" t="s">
        <v>354</v>
      </c>
      <c r="C9" s="1" t="s">
        <v>355</v>
      </c>
      <c r="D9" s="1" t="s">
        <v>356</v>
      </c>
      <c r="E9" s="1" t="s">
        <v>347</v>
      </c>
      <c r="F9" s="1">
        <v>58203</v>
      </c>
      <c r="G9" s="1" t="s">
        <v>63</v>
      </c>
      <c r="H9" s="1" t="s">
        <v>357</v>
      </c>
      <c r="J9" s="1" t="s">
        <v>358</v>
      </c>
      <c r="K9" s="1">
        <v>8</v>
      </c>
      <c r="L9" s="1" t="s">
        <v>348</v>
      </c>
      <c r="M9" s="1" t="s">
        <v>349</v>
      </c>
      <c r="N9" s="1" t="s">
        <v>350</v>
      </c>
      <c r="O9" s="1" t="s">
        <v>351</v>
      </c>
      <c r="P9" s="1" t="s">
        <v>352</v>
      </c>
      <c r="R9" s="1" t="s">
        <v>359</v>
      </c>
      <c r="S9" s="1">
        <v>2873</v>
      </c>
      <c r="T9" s="1">
        <v>325311</v>
      </c>
      <c r="V9" s="1" t="s">
        <v>360</v>
      </c>
      <c r="W9" s="1" t="s">
        <v>361</v>
      </c>
      <c r="X9" s="2">
        <v>42240</v>
      </c>
      <c r="Y9" s="2">
        <v>42240</v>
      </c>
      <c r="Z9" s="1" t="s">
        <v>76</v>
      </c>
      <c r="AA9" s="1" t="s">
        <v>362</v>
      </c>
      <c r="AB9" s="1" t="s">
        <v>363</v>
      </c>
      <c r="AD9" s="1" t="s">
        <v>215</v>
      </c>
      <c r="AE9" s="1">
        <v>11.31</v>
      </c>
      <c r="AF9" s="1" t="s">
        <v>161</v>
      </c>
      <c r="AG9" s="1">
        <v>187.5</v>
      </c>
      <c r="AH9" s="1" t="s">
        <v>80</v>
      </c>
      <c r="AI9" s="1" t="s">
        <v>365</v>
      </c>
      <c r="AJ9" s="1" t="s">
        <v>87</v>
      </c>
      <c r="AK9" s="1" t="s">
        <v>81</v>
      </c>
      <c r="AL9" s="1" t="s">
        <v>88</v>
      </c>
      <c r="AM9" s="1" t="s">
        <v>89</v>
      </c>
      <c r="AN9" s="1" t="s">
        <v>93</v>
      </c>
      <c r="AO9" s="1" t="s">
        <v>120</v>
      </c>
      <c r="AP9" s="3">
        <v>5.4000000000000003E-3</v>
      </c>
      <c r="AQ9" s="3" t="s">
        <v>316</v>
      </c>
      <c r="AR9" s="1" t="s">
        <v>287</v>
      </c>
      <c r="AS9" s="1" t="s">
        <v>85</v>
      </c>
      <c r="AU9" s="1" t="s">
        <v>86</v>
      </c>
      <c r="AV9" s="1">
        <v>0</v>
      </c>
      <c r="AW9" s="1" t="s">
        <v>86</v>
      </c>
      <c r="AX9" s="1">
        <v>0</v>
      </c>
      <c r="BA9" s="1">
        <v>0</v>
      </c>
      <c r="BD9" s="1">
        <v>0</v>
      </c>
      <c r="BE9" s="1">
        <v>0</v>
      </c>
      <c r="BF9" s="1" t="s">
        <v>82</v>
      </c>
    </row>
    <row r="10" spans="1:60" x14ac:dyDescent="0.25">
      <c r="A10" s="1" t="s">
        <v>182</v>
      </c>
      <c r="B10" s="1" t="s">
        <v>183</v>
      </c>
      <c r="C10" s="1" t="s">
        <v>183</v>
      </c>
      <c r="D10" s="1" t="s">
        <v>184</v>
      </c>
      <c r="E10" s="1" t="s">
        <v>177</v>
      </c>
      <c r="F10" s="1">
        <v>52658</v>
      </c>
      <c r="G10" s="1" t="s">
        <v>63</v>
      </c>
      <c r="H10" s="1" t="s">
        <v>185</v>
      </c>
      <c r="I10" s="1" t="s">
        <v>186</v>
      </c>
      <c r="J10" s="1" t="s">
        <v>187</v>
      </c>
      <c r="K10" s="1">
        <v>7</v>
      </c>
      <c r="L10" s="1" t="s">
        <v>178</v>
      </c>
      <c r="M10" s="1" t="s">
        <v>179</v>
      </c>
      <c r="N10" s="1" t="s">
        <v>159</v>
      </c>
      <c r="O10" s="1" t="s">
        <v>180</v>
      </c>
      <c r="P10" s="1" t="s">
        <v>181</v>
      </c>
      <c r="Q10" s="1" t="s">
        <v>188</v>
      </c>
      <c r="R10" s="1" t="s">
        <v>189</v>
      </c>
      <c r="S10" s="1">
        <v>2873</v>
      </c>
      <c r="T10" s="1">
        <v>325311</v>
      </c>
      <c r="U10" s="1">
        <v>110054890392</v>
      </c>
      <c r="V10" s="1" t="s">
        <v>190</v>
      </c>
      <c r="W10" s="1" t="s">
        <v>191</v>
      </c>
      <c r="X10" s="2">
        <v>41214</v>
      </c>
      <c r="Y10" s="2">
        <v>41499</v>
      </c>
      <c r="Z10" s="1" t="s">
        <v>76</v>
      </c>
      <c r="AA10" s="1" t="s">
        <v>192</v>
      </c>
      <c r="AB10" s="1" t="s">
        <v>193</v>
      </c>
      <c r="AC10" s="1" t="s">
        <v>194</v>
      </c>
      <c r="AD10" s="1" t="s">
        <v>199</v>
      </c>
      <c r="AE10" s="1">
        <v>11.31</v>
      </c>
      <c r="AF10" s="1" t="s">
        <v>162</v>
      </c>
      <c r="AG10" s="1">
        <v>472.4</v>
      </c>
      <c r="AH10" s="1" t="s">
        <v>80</v>
      </c>
      <c r="AJ10" s="1" t="s">
        <v>87</v>
      </c>
      <c r="AK10" s="1" t="s">
        <v>136</v>
      </c>
      <c r="AL10" s="1" t="s">
        <v>88</v>
      </c>
      <c r="AM10" s="1" t="s">
        <v>89</v>
      </c>
      <c r="AN10" s="1" t="s">
        <v>93</v>
      </c>
      <c r="AO10" s="1" t="s">
        <v>195</v>
      </c>
      <c r="AP10" s="3">
        <v>1.4E-3</v>
      </c>
      <c r="AQ10" s="3" t="s">
        <v>83</v>
      </c>
      <c r="AR10" s="1" t="s">
        <v>196</v>
      </c>
      <c r="AS10" s="1" t="s">
        <v>85</v>
      </c>
      <c r="AU10" s="1" t="s">
        <v>86</v>
      </c>
      <c r="AV10" s="1">
        <v>0</v>
      </c>
      <c r="AW10" s="1" t="s">
        <v>86</v>
      </c>
      <c r="AX10" s="1">
        <v>0.62</v>
      </c>
      <c r="AY10" s="1" t="s">
        <v>197</v>
      </c>
      <c r="AZ10" s="1" t="s">
        <v>198</v>
      </c>
      <c r="BA10" s="1">
        <v>0</v>
      </c>
      <c r="BD10" s="1">
        <v>0</v>
      </c>
      <c r="BE10" s="1">
        <v>0</v>
      </c>
      <c r="BF10" s="1" t="s">
        <v>82</v>
      </c>
    </row>
    <row r="11" spans="1:60" x14ac:dyDescent="0.25">
      <c r="A11" s="1" t="s">
        <v>267</v>
      </c>
      <c r="B11" s="1" t="s">
        <v>268</v>
      </c>
      <c r="C11" s="1" t="s">
        <v>268</v>
      </c>
      <c r="D11" s="1" t="s">
        <v>269</v>
      </c>
      <c r="E11" s="1" t="s">
        <v>260</v>
      </c>
      <c r="F11" s="1">
        <v>47501</v>
      </c>
      <c r="G11" s="1" t="s">
        <v>63</v>
      </c>
      <c r="H11" s="1" t="s">
        <v>270</v>
      </c>
      <c r="I11" s="1">
        <v>8122572759</v>
      </c>
      <c r="J11" s="1" t="s">
        <v>271</v>
      </c>
      <c r="K11" s="1">
        <v>5</v>
      </c>
      <c r="L11" s="1" t="s">
        <v>261</v>
      </c>
      <c r="M11" s="1" t="s">
        <v>262</v>
      </c>
      <c r="N11" s="1" t="s">
        <v>263</v>
      </c>
      <c r="O11" s="1" t="s">
        <v>264</v>
      </c>
      <c r="P11" s="1" t="s">
        <v>265</v>
      </c>
      <c r="Q11" s="1" t="s">
        <v>272</v>
      </c>
      <c r="R11" s="1" t="s">
        <v>273</v>
      </c>
      <c r="S11" s="1">
        <v>2046</v>
      </c>
      <c r="T11" s="1">
        <v>311221</v>
      </c>
      <c r="U11" s="1">
        <v>110041204265</v>
      </c>
      <c r="V11" s="1" t="s">
        <v>274</v>
      </c>
      <c r="W11" s="1" t="s">
        <v>275</v>
      </c>
      <c r="X11" s="2">
        <v>42425</v>
      </c>
      <c r="Y11" s="2">
        <v>42557</v>
      </c>
      <c r="Z11" s="1" t="s">
        <v>95</v>
      </c>
      <c r="AA11" s="1" t="s">
        <v>276</v>
      </c>
      <c r="AB11" s="1" t="s">
        <v>277</v>
      </c>
      <c r="AD11" s="1" t="s">
        <v>278</v>
      </c>
      <c r="AE11" s="1">
        <v>11.31</v>
      </c>
      <c r="AF11" s="1" t="s">
        <v>102</v>
      </c>
      <c r="AG11" s="1">
        <v>271</v>
      </c>
      <c r="AH11" s="1" t="s">
        <v>80</v>
      </c>
      <c r="AI11" s="1" t="s">
        <v>279</v>
      </c>
      <c r="AJ11" s="1" t="s">
        <v>87</v>
      </c>
      <c r="AK11" s="1" t="s">
        <v>81</v>
      </c>
      <c r="AL11" s="1" t="s">
        <v>88</v>
      </c>
      <c r="AM11" s="1" t="s">
        <v>89</v>
      </c>
      <c r="AN11" s="1" t="s">
        <v>93</v>
      </c>
      <c r="AO11" s="1" t="s">
        <v>103</v>
      </c>
      <c r="AP11" s="3">
        <v>1.5E-3</v>
      </c>
      <c r="AQ11" s="3" t="s">
        <v>83</v>
      </c>
      <c r="AR11" s="1" t="s">
        <v>280</v>
      </c>
      <c r="AS11" s="1" t="s">
        <v>85</v>
      </c>
      <c r="AU11" s="1" t="s">
        <v>82</v>
      </c>
      <c r="AV11" s="1">
        <v>0</v>
      </c>
      <c r="AX11" s="1">
        <v>3.0000000000000001E-3</v>
      </c>
      <c r="AY11" s="1" t="s">
        <v>83</v>
      </c>
      <c r="AZ11" s="1" t="s">
        <v>281</v>
      </c>
      <c r="BA11" s="1">
        <v>0</v>
      </c>
      <c r="BD11" s="1">
        <v>0</v>
      </c>
      <c r="BE11" s="1">
        <v>0</v>
      </c>
      <c r="BF11" s="1" t="s">
        <v>82</v>
      </c>
      <c r="BH11" s="1" t="s">
        <v>282</v>
      </c>
    </row>
    <row r="12" spans="1:60" x14ac:dyDescent="0.25">
      <c r="A12" s="1" t="s">
        <v>267</v>
      </c>
      <c r="B12" s="1" t="s">
        <v>268</v>
      </c>
      <c r="C12" s="1" t="s">
        <v>268</v>
      </c>
      <c r="D12" s="1" t="s">
        <v>269</v>
      </c>
      <c r="E12" s="1" t="s">
        <v>260</v>
      </c>
      <c r="F12" s="1">
        <v>47501</v>
      </c>
      <c r="G12" s="1" t="s">
        <v>63</v>
      </c>
      <c r="H12" s="1" t="s">
        <v>270</v>
      </c>
      <c r="I12" s="1">
        <v>8122572759</v>
      </c>
      <c r="J12" s="1" t="s">
        <v>271</v>
      </c>
      <c r="K12" s="1">
        <v>5</v>
      </c>
      <c r="L12" s="1" t="s">
        <v>261</v>
      </c>
      <c r="M12" s="1" t="s">
        <v>262</v>
      </c>
      <c r="N12" s="1" t="s">
        <v>263</v>
      </c>
      <c r="O12" s="1" t="s">
        <v>264</v>
      </c>
      <c r="P12" s="1" t="s">
        <v>265</v>
      </c>
      <c r="Q12" s="1" t="s">
        <v>272</v>
      </c>
      <c r="R12" s="1" t="s">
        <v>273</v>
      </c>
      <c r="S12" s="1">
        <v>2046</v>
      </c>
      <c r="T12" s="1">
        <v>311221</v>
      </c>
      <c r="U12" s="1">
        <v>110041204265</v>
      </c>
      <c r="V12" s="1" t="s">
        <v>274</v>
      </c>
      <c r="W12" s="1" t="s">
        <v>275</v>
      </c>
      <c r="X12" s="2">
        <v>42425</v>
      </c>
      <c r="Y12" s="2">
        <v>42557</v>
      </c>
      <c r="Z12" s="1" t="s">
        <v>95</v>
      </c>
      <c r="AA12" s="1" t="s">
        <v>276</v>
      </c>
      <c r="AB12" s="1" t="s">
        <v>277</v>
      </c>
      <c r="AD12" s="1" t="s">
        <v>283</v>
      </c>
      <c r="AE12" s="1">
        <v>11.31</v>
      </c>
      <c r="AF12" s="1" t="s">
        <v>102</v>
      </c>
      <c r="AG12" s="1">
        <v>271</v>
      </c>
      <c r="AH12" s="1" t="s">
        <v>80</v>
      </c>
      <c r="AI12" s="1" t="s">
        <v>284</v>
      </c>
      <c r="AJ12" s="1" t="s">
        <v>87</v>
      </c>
      <c r="AK12" s="1" t="s">
        <v>81</v>
      </c>
      <c r="AL12" s="1" t="s">
        <v>88</v>
      </c>
      <c r="AM12" s="1" t="s">
        <v>89</v>
      </c>
      <c r="AN12" s="1" t="s">
        <v>93</v>
      </c>
      <c r="AO12" s="1" t="s">
        <v>103</v>
      </c>
      <c r="AP12" s="3">
        <v>1.5E-3</v>
      </c>
      <c r="AQ12" s="3" t="s">
        <v>83</v>
      </c>
      <c r="AR12" s="1" t="s">
        <v>280</v>
      </c>
      <c r="AS12" s="1" t="s">
        <v>85</v>
      </c>
      <c r="AV12" s="1">
        <v>0</v>
      </c>
      <c r="AX12" s="1">
        <v>3.0000000000000001E-3</v>
      </c>
      <c r="AY12" s="1" t="s">
        <v>83</v>
      </c>
      <c r="AZ12" s="1" t="s">
        <v>285</v>
      </c>
      <c r="BA12" s="1">
        <v>0</v>
      </c>
      <c r="BD12" s="1">
        <v>0</v>
      </c>
      <c r="BE12" s="1">
        <v>0</v>
      </c>
      <c r="BF12" s="1" t="s">
        <v>82</v>
      </c>
      <c r="BH12" s="1" t="s">
        <v>286</v>
      </c>
    </row>
    <row r="13" spans="1:60" x14ac:dyDescent="0.25">
      <c r="A13" s="1" t="s">
        <v>390</v>
      </c>
      <c r="B13" s="1" t="s">
        <v>391</v>
      </c>
      <c r="C13" s="1" t="s">
        <v>392</v>
      </c>
      <c r="D13" s="1" t="s">
        <v>387</v>
      </c>
      <c r="E13" s="1" t="s">
        <v>366</v>
      </c>
      <c r="G13" s="1" t="s">
        <v>63</v>
      </c>
      <c r="H13" s="1" t="s">
        <v>388</v>
      </c>
      <c r="I13" s="1" t="s">
        <v>393</v>
      </c>
      <c r="K13" s="1">
        <v>6</v>
      </c>
      <c r="L13" s="1" t="s">
        <v>367</v>
      </c>
      <c r="M13" s="1" t="s">
        <v>368</v>
      </c>
      <c r="N13" s="1" t="s">
        <v>369</v>
      </c>
      <c r="O13" s="1" t="s">
        <v>370</v>
      </c>
      <c r="P13" s="1" t="s">
        <v>371</v>
      </c>
      <c r="Q13" s="1" t="s">
        <v>394</v>
      </c>
      <c r="R13" s="1" t="s">
        <v>395</v>
      </c>
      <c r="S13" s="1">
        <v>4911</v>
      </c>
      <c r="T13" s="1">
        <v>221112</v>
      </c>
      <c r="U13" s="1" t="s">
        <v>266</v>
      </c>
      <c r="V13" s="1" t="s">
        <v>389</v>
      </c>
      <c r="W13" s="1" t="s">
        <v>396</v>
      </c>
      <c r="X13" s="2">
        <v>42083</v>
      </c>
      <c r="Y13" s="2">
        <v>42499</v>
      </c>
      <c r="Z13" s="1" t="s">
        <v>76</v>
      </c>
      <c r="AB13" s="1" t="s">
        <v>397</v>
      </c>
      <c r="AD13" s="1" t="s">
        <v>398</v>
      </c>
      <c r="AE13" s="1">
        <v>11.31</v>
      </c>
      <c r="AF13" s="1" t="s">
        <v>162</v>
      </c>
      <c r="AG13" s="1">
        <v>450</v>
      </c>
      <c r="AH13" s="1" t="s">
        <v>80</v>
      </c>
      <c r="AI13" s="1" t="s">
        <v>399</v>
      </c>
      <c r="AJ13" s="1" t="s">
        <v>87</v>
      </c>
      <c r="AK13" s="1" t="s">
        <v>81</v>
      </c>
      <c r="AL13" s="1" t="s">
        <v>88</v>
      </c>
      <c r="AM13" s="1" t="s">
        <v>89</v>
      </c>
      <c r="AN13" s="1" t="s">
        <v>93</v>
      </c>
      <c r="AO13" s="1" t="s">
        <v>195</v>
      </c>
      <c r="AP13" s="3">
        <v>4.0000000000000001E-3</v>
      </c>
      <c r="AQ13" s="3" t="s">
        <v>83</v>
      </c>
      <c r="AS13" s="1" t="s">
        <v>85</v>
      </c>
      <c r="AU13" s="1" t="s">
        <v>86</v>
      </c>
      <c r="AV13" s="1">
        <v>0</v>
      </c>
      <c r="AW13" s="1" t="s">
        <v>86</v>
      </c>
      <c r="AX13" s="1">
        <v>0</v>
      </c>
      <c r="BA13" s="1">
        <v>0</v>
      </c>
      <c r="BD13" s="1">
        <v>0</v>
      </c>
      <c r="BE13" s="1">
        <v>0</v>
      </c>
      <c r="BF13" s="1" t="s">
        <v>82</v>
      </c>
    </row>
    <row r="14" spans="1:60" x14ac:dyDescent="0.25">
      <c r="A14" s="1" t="s">
        <v>390</v>
      </c>
      <c r="B14" s="1" t="s">
        <v>391</v>
      </c>
      <c r="C14" s="1" t="s">
        <v>392</v>
      </c>
      <c r="D14" s="1" t="s">
        <v>387</v>
      </c>
      <c r="E14" s="1" t="s">
        <v>366</v>
      </c>
      <c r="G14" s="1" t="s">
        <v>63</v>
      </c>
      <c r="H14" s="1" t="s">
        <v>388</v>
      </c>
      <c r="I14" s="1" t="s">
        <v>393</v>
      </c>
      <c r="K14" s="1">
        <v>6</v>
      </c>
      <c r="L14" s="1" t="s">
        <v>367</v>
      </c>
      <c r="M14" s="1" t="s">
        <v>368</v>
      </c>
      <c r="N14" s="1" t="s">
        <v>369</v>
      </c>
      <c r="O14" s="1" t="s">
        <v>370</v>
      </c>
      <c r="P14" s="1" t="s">
        <v>371</v>
      </c>
      <c r="Q14" s="1" t="s">
        <v>394</v>
      </c>
      <c r="R14" s="1" t="s">
        <v>395</v>
      </c>
      <c r="S14" s="1">
        <v>4911</v>
      </c>
      <c r="T14" s="1">
        <v>221112</v>
      </c>
      <c r="U14" s="1" t="s">
        <v>266</v>
      </c>
      <c r="V14" s="1" t="s">
        <v>389</v>
      </c>
      <c r="W14" s="1" t="s">
        <v>396</v>
      </c>
      <c r="X14" s="2">
        <v>42083</v>
      </c>
      <c r="Y14" s="2">
        <v>42499</v>
      </c>
      <c r="Z14" s="1" t="s">
        <v>76</v>
      </c>
      <c r="AB14" s="1" t="s">
        <v>397</v>
      </c>
      <c r="AD14" s="1" t="s">
        <v>400</v>
      </c>
      <c r="AE14" s="1">
        <v>11.31</v>
      </c>
      <c r="AF14" s="1" t="s">
        <v>162</v>
      </c>
      <c r="AG14" s="1">
        <v>250</v>
      </c>
      <c r="AH14" s="1" t="s">
        <v>80</v>
      </c>
      <c r="AI14" s="1" t="s">
        <v>401</v>
      </c>
      <c r="AJ14" s="1" t="s">
        <v>87</v>
      </c>
      <c r="AK14" s="1" t="s">
        <v>81</v>
      </c>
      <c r="AL14" s="1" t="s">
        <v>88</v>
      </c>
      <c r="AM14" s="1" t="s">
        <v>89</v>
      </c>
      <c r="AN14" s="1" t="s">
        <v>93</v>
      </c>
      <c r="AO14" s="1" t="s">
        <v>195</v>
      </c>
      <c r="AP14" s="3">
        <v>4.0000000000000001E-3</v>
      </c>
      <c r="AQ14" s="3" t="s">
        <v>83</v>
      </c>
      <c r="AS14" s="1" t="s">
        <v>85</v>
      </c>
      <c r="AU14" s="1" t="s">
        <v>86</v>
      </c>
      <c r="AV14" s="1">
        <v>0</v>
      </c>
      <c r="AW14" s="1" t="s">
        <v>86</v>
      </c>
      <c r="AX14" s="1">
        <v>0</v>
      </c>
      <c r="BA14" s="1">
        <v>0</v>
      </c>
      <c r="BD14" s="1">
        <v>0</v>
      </c>
      <c r="BE14" s="1">
        <v>0</v>
      </c>
      <c r="BF14" s="1" t="s">
        <v>82</v>
      </c>
    </row>
    <row r="15" spans="1:60" x14ac:dyDescent="0.25">
      <c r="A15" s="1" t="s">
        <v>163</v>
      </c>
      <c r="B15" s="1" t="s">
        <v>164</v>
      </c>
      <c r="D15" s="1" t="s">
        <v>165</v>
      </c>
      <c r="E15" s="1" t="s">
        <v>166</v>
      </c>
      <c r="F15" s="1">
        <v>33616</v>
      </c>
      <c r="G15" s="1" t="s">
        <v>63</v>
      </c>
      <c r="K15" s="1">
        <v>4</v>
      </c>
      <c r="L15" s="1" t="s">
        <v>167</v>
      </c>
      <c r="M15" s="1" t="s">
        <v>168</v>
      </c>
      <c r="N15" s="1" t="s">
        <v>169</v>
      </c>
      <c r="O15" s="1" t="s">
        <v>170</v>
      </c>
      <c r="P15" s="1" t="s">
        <v>171</v>
      </c>
      <c r="R15" s="1" t="s">
        <v>172</v>
      </c>
      <c r="S15" s="1">
        <v>4923</v>
      </c>
      <c r="T15" s="1">
        <v>213112</v>
      </c>
      <c r="U15" s="1">
        <v>110029520141</v>
      </c>
      <c r="V15" s="1" t="s">
        <v>160</v>
      </c>
      <c r="W15" s="1" t="s">
        <v>173</v>
      </c>
      <c r="X15" s="2">
        <v>40942</v>
      </c>
      <c r="Y15" s="2">
        <v>43182</v>
      </c>
      <c r="Z15" s="1" t="s">
        <v>76</v>
      </c>
      <c r="AB15" s="1" t="s">
        <v>174</v>
      </c>
      <c r="AD15" s="1" t="s">
        <v>175</v>
      </c>
      <c r="AE15" s="1">
        <v>11.31</v>
      </c>
      <c r="AF15" s="1" t="s">
        <v>162</v>
      </c>
      <c r="AG15" s="1">
        <v>0</v>
      </c>
      <c r="AJ15" s="1" t="s">
        <v>87</v>
      </c>
      <c r="AK15" s="1" t="s">
        <v>136</v>
      </c>
      <c r="AL15" s="1" t="s">
        <v>88</v>
      </c>
      <c r="AM15" s="1" t="s">
        <v>89</v>
      </c>
      <c r="AN15" s="1" t="s">
        <v>93</v>
      </c>
      <c r="AO15" s="1" t="s">
        <v>120</v>
      </c>
      <c r="AP15" s="3">
        <v>5.4000000000000003E-3</v>
      </c>
      <c r="AQ15" s="3" t="s">
        <v>83</v>
      </c>
      <c r="AR15" s="1" t="s">
        <v>176</v>
      </c>
      <c r="AS15" s="1" t="s">
        <v>85</v>
      </c>
      <c r="AU15" s="1" t="s">
        <v>86</v>
      </c>
      <c r="AV15" s="1">
        <v>0</v>
      </c>
      <c r="AW15" s="1" t="s">
        <v>86</v>
      </c>
      <c r="AX15" s="1">
        <v>0</v>
      </c>
      <c r="BA15" s="1">
        <v>0</v>
      </c>
      <c r="BD15" s="1">
        <v>0</v>
      </c>
      <c r="BE15" s="1">
        <v>0</v>
      </c>
      <c r="BF15" s="1" t="s">
        <v>82</v>
      </c>
    </row>
    <row r="16" spans="1:60" x14ac:dyDescent="0.25">
      <c r="A16" s="1" t="s">
        <v>242</v>
      </c>
      <c r="B16" s="1" t="s">
        <v>243</v>
      </c>
      <c r="C16" s="1" t="s">
        <v>243</v>
      </c>
      <c r="D16" s="1" t="s">
        <v>244</v>
      </c>
      <c r="E16" s="1" t="s">
        <v>245</v>
      </c>
      <c r="F16" s="1">
        <v>60601</v>
      </c>
      <c r="G16" s="1" t="s">
        <v>63</v>
      </c>
      <c r="H16" s="1" t="s">
        <v>246</v>
      </c>
      <c r="I16" s="1" t="s">
        <v>247</v>
      </c>
      <c r="J16" s="1" t="s">
        <v>248</v>
      </c>
      <c r="K16" s="1">
        <v>5</v>
      </c>
      <c r="L16" s="1" t="s">
        <v>249</v>
      </c>
      <c r="M16" s="1" t="s">
        <v>250</v>
      </c>
      <c r="N16" s="1" t="s">
        <v>251</v>
      </c>
      <c r="O16" s="1" t="s">
        <v>252</v>
      </c>
      <c r="P16" s="1" t="s">
        <v>253</v>
      </c>
      <c r="Q16" s="1" t="s">
        <v>254</v>
      </c>
      <c r="R16" s="1">
        <v>13060007</v>
      </c>
      <c r="S16" s="1">
        <v>2873</v>
      </c>
      <c r="T16" s="1">
        <v>325311</v>
      </c>
      <c r="U16" s="1">
        <v>110055568522</v>
      </c>
      <c r="V16" s="1" t="s">
        <v>255</v>
      </c>
      <c r="W16" s="1" t="s">
        <v>256</v>
      </c>
      <c r="X16" s="2">
        <v>41997</v>
      </c>
      <c r="Y16" s="2">
        <v>42495</v>
      </c>
      <c r="Z16" s="1" t="s">
        <v>76</v>
      </c>
      <c r="AA16" s="1" t="s">
        <v>257</v>
      </c>
      <c r="AB16" s="1" t="s">
        <v>258</v>
      </c>
      <c r="AD16" s="1" t="s">
        <v>217</v>
      </c>
      <c r="AE16" s="1">
        <v>11.31</v>
      </c>
      <c r="AF16" s="1" t="s">
        <v>162</v>
      </c>
      <c r="AG16" s="1">
        <v>864</v>
      </c>
      <c r="AH16" s="1" t="s">
        <v>80</v>
      </c>
      <c r="AJ16" s="1" t="s">
        <v>87</v>
      </c>
      <c r="AK16" s="1" t="s">
        <v>136</v>
      </c>
      <c r="AL16" s="1" t="s">
        <v>88</v>
      </c>
      <c r="AM16" s="1" t="s">
        <v>89</v>
      </c>
      <c r="AN16" s="1" t="s">
        <v>93</v>
      </c>
      <c r="AO16" s="1" t="s">
        <v>195</v>
      </c>
      <c r="AP16" s="3">
        <v>5.4000000000000003E-3</v>
      </c>
      <c r="AQ16" s="3" t="s">
        <v>83</v>
      </c>
      <c r="AR16" s="1" t="s">
        <v>259</v>
      </c>
      <c r="AS16" s="1" t="s">
        <v>85</v>
      </c>
      <c r="AU16" s="1" t="s">
        <v>86</v>
      </c>
      <c r="AV16" s="1">
        <v>0</v>
      </c>
      <c r="AW16" s="1" t="s">
        <v>86</v>
      </c>
      <c r="AX16" s="1">
        <v>0</v>
      </c>
      <c r="BA16" s="1">
        <v>0</v>
      </c>
      <c r="BD16" s="1">
        <v>0</v>
      </c>
      <c r="BE16" s="1">
        <v>0</v>
      </c>
      <c r="BF16" s="1" t="s">
        <v>82</v>
      </c>
    </row>
    <row r="17" spans="1:60" x14ac:dyDescent="0.25">
      <c r="A17" s="1" t="s">
        <v>200</v>
      </c>
      <c r="B17" s="1" t="s">
        <v>201</v>
      </c>
      <c r="C17" s="1" t="s">
        <v>202</v>
      </c>
      <c r="D17" s="1" t="s">
        <v>203</v>
      </c>
      <c r="E17" s="1" t="s">
        <v>177</v>
      </c>
      <c r="F17" s="1">
        <v>51054</v>
      </c>
      <c r="G17" s="1" t="s">
        <v>63</v>
      </c>
      <c r="H17" s="1" t="s">
        <v>204</v>
      </c>
      <c r="I17" s="1" t="s">
        <v>205</v>
      </c>
      <c r="J17" s="1" t="s">
        <v>206</v>
      </c>
      <c r="K17" s="1">
        <v>7</v>
      </c>
      <c r="L17" s="1" t="s">
        <v>178</v>
      </c>
      <c r="M17" s="1" t="s">
        <v>179</v>
      </c>
      <c r="N17" s="1" t="s">
        <v>159</v>
      </c>
      <c r="O17" s="1" t="s">
        <v>180</v>
      </c>
      <c r="P17" s="1" t="s">
        <v>181</v>
      </c>
      <c r="Q17" s="1" t="s">
        <v>207</v>
      </c>
      <c r="R17" s="1" t="s">
        <v>208</v>
      </c>
      <c r="S17" s="1">
        <v>2873</v>
      </c>
      <c r="T17" s="1">
        <v>325311</v>
      </c>
      <c r="U17" s="1">
        <v>110000414089</v>
      </c>
      <c r="V17" s="1" t="s">
        <v>209</v>
      </c>
      <c r="W17" s="1" t="s">
        <v>210</v>
      </c>
      <c r="X17" s="2">
        <v>41471</v>
      </c>
      <c r="Y17" s="2">
        <v>42494</v>
      </c>
      <c r="Z17" s="1" t="s">
        <v>95</v>
      </c>
      <c r="AB17" s="1" t="s">
        <v>211</v>
      </c>
      <c r="AD17" s="1" t="s">
        <v>215</v>
      </c>
      <c r="AE17" s="1">
        <v>11.31</v>
      </c>
      <c r="AF17" s="1" t="s">
        <v>162</v>
      </c>
      <c r="AG17" s="1">
        <v>456</v>
      </c>
      <c r="AH17" s="1" t="s">
        <v>80</v>
      </c>
      <c r="AI17" s="1" t="s">
        <v>216</v>
      </c>
      <c r="AJ17" s="1" t="s">
        <v>87</v>
      </c>
      <c r="AK17" s="1" t="s">
        <v>136</v>
      </c>
      <c r="AL17" s="1" t="s">
        <v>88</v>
      </c>
      <c r="AM17" s="1" t="s">
        <v>89</v>
      </c>
      <c r="AN17" s="1" t="s">
        <v>93</v>
      </c>
      <c r="AO17" s="1" t="s">
        <v>214</v>
      </c>
      <c r="AP17" s="3">
        <v>1.4E-3</v>
      </c>
      <c r="AQ17" s="3" t="s">
        <v>83</v>
      </c>
      <c r="AR17" s="1" t="s">
        <v>213</v>
      </c>
      <c r="AS17" s="1" t="s">
        <v>85</v>
      </c>
      <c r="AU17" s="1" t="s">
        <v>86</v>
      </c>
      <c r="AV17" s="1">
        <v>0</v>
      </c>
      <c r="AW17" s="1" t="s">
        <v>86</v>
      </c>
      <c r="AX17" s="1">
        <v>2.8</v>
      </c>
      <c r="AY17" s="1" t="s">
        <v>197</v>
      </c>
      <c r="AZ17" s="1" t="s">
        <v>212</v>
      </c>
      <c r="BA17" s="1">
        <v>0</v>
      </c>
      <c r="BD17" s="1">
        <v>0</v>
      </c>
      <c r="BE17" s="1">
        <v>0</v>
      </c>
      <c r="BF17" s="1" t="s">
        <v>82</v>
      </c>
    </row>
    <row r="18" spans="1:60" x14ac:dyDescent="0.25">
      <c r="A18" s="1" t="s">
        <v>297</v>
      </c>
      <c r="B18" s="1" t="s">
        <v>298</v>
      </c>
      <c r="C18" s="1" t="s">
        <v>299</v>
      </c>
      <c r="D18" s="1" t="s">
        <v>300</v>
      </c>
      <c r="E18" s="1" t="s">
        <v>288</v>
      </c>
      <c r="F18" s="1">
        <v>70079</v>
      </c>
      <c r="G18" s="1" t="s">
        <v>63</v>
      </c>
      <c r="H18" s="1" t="s">
        <v>301</v>
      </c>
      <c r="I18" s="1" t="s">
        <v>302</v>
      </c>
      <c r="J18" s="1" t="s">
        <v>303</v>
      </c>
      <c r="K18" s="1">
        <v>6</v>
      </c>
      <c r="L18" s="1" t="s">
        <v>289</v>
      </c>
      <c r="M18" s="1" t="s">
        <v>290</v>
      </c>
      <c r="N18" s="1" t="s">
        <v>291</v>
      </c>
      <c r="O18" s="1" t="s">
        <v>292</v>
      </c>
      <c r="P18" s="1" t="s">
        <v>293</v>
      </c>
      <c r="Q18" s="1" t="s">
        <v>304</v>
      </c>
      <c r="R18" s="1" t="s">
        <v>305</v>
      </c>
      <c r="S18" s="1">
        <v>2911</v>
      </c>
      <c r="T18" s="1">
        <v>324110</v>
      </c>
      <c r="U18" s="1" t="s">
        <v>306</v>
      </c>
      <c r="V18" s="1" t="s">
        <v>307</v>
      </c>
      <c r="W18" s="1" t="s">
        <v>308</v>
      </c>
      <c r="X18" s="2">
        <v>40631</v>
      </c>
      <c r="Y18" s="2">
        <v>40730</v>
      </c>
      <c r="Z18" s="1" t="s">
        <v>95</v>
      </c>
      <c r="AB18" s="1" t="s">
        <v>309</v>
      </c>
      <c r="AC18" s="1" t="s">
        <v>310</v>
      </c>
      <c r="AD18" s="1" t="s">
        <v>311</v>
      </c>
      <c r="AE18" s="1">
        <v>11.31</v>
      </c>
      <c r="AF18" s="1" t="s">
        <v>312</v>
      </c>
      <c r="AG18" s="1">
        <v>1055</v>
      </c>
      <c r="AH18" s="1" t="s">
        <v>80</v>
      </c>
      <c r="AI18" s="1" t="s">
        <v>313</v>
      </c>
      <c r="AJ18" s="1" t="s">
        <v>87</v>
      </c>
      <c r="AK18" s="1" t="s">
        <v>81</v>
      </c>
      <c r="AL18" s="1" t="s">
        <v>88</v>
      </c>
      <c r="AM18" s="1" t="s">
        <v>89</v>
      </c>
      <c r="AN18" s="1" t="s">
        <v>93</v>
      </c>
      <c r="AO18" s="1" t="s">
        <v>315</v>
      </c>
      <c r="AP18" s="3">
        <v>5.4000000000000003E-3</v>
      </c>
      <c r="AQ18" s="3" t="s">
        <v>83</v>
      </c>
      <c r="AS18" s="1" t="s">
        <v>85</v>
      </c>
      <c r="AU18" s="1" t="s">
        <v>86</v>
      </c>
      <c r="AV18" s="1">
        <v>0</v>
      </c>
      <c r="AW18" s="1" t="s">
        <v>86</v>
      </c>
      <c r="AX18" s="1">
        <v>5.69</v>
      </c>
      <c r="AY18" s="1" t="s">
        <v>94</v>
      </c>
      <c r="AZ18" s="1" t="s">
        <v>314</v>
      </c>
      <c r="BA18" s="1">
        <v>0</v>
      </c>
      <c r="BD18" s="1">
        <v>0</v>
      </c>
      <c r="BE18" s="1">
        <v>0</v>
      </c>
      <c r="BF18" s="1" t="s">
        <v>82</v>
      </c>
    </row>
    <row r="19" spans="1:60" x14ac:dyDescent="0.25">
      <c r="A19" s="1" t="s">
        <v>104</v>
      </c>
      <c r="B19" s="1" t="s">
        <v>105</v>
      </c>
      <c r="C19" s="1" t="s">
        <v>106</v>
      </c>
      <c r="D19" s="1" t="s">
        <v>107</v>
      </c>
      <c r="E19" s="1" t="s">
        <v>96</v>
      </c>
      <c r="F19" s="1">
        <v>36427</v>
      </c>
      <c r="G19" s="1" t="s">
        <v>63</v>
      </c>
      <c r="H19" s="1" t="s">
        <v>108</v>
      </c>
      <c r="I19" s="1" t="s">
        <v>109</v>
      </c>
      <c r="J19" s="1" t="s">
        <v>110</v>
      </c>
      <c r="K19" s="1">
        <v>4</v>
      </c>
      <c r="L19" s="1" t="s">
        <v>97</v>
      </c>
      <c r="M19" s="1" t="s">
        <v>98</v>
      </c>
      <c r="N19" s="1" t="s">
        <v>99</v>
      </c>
      <c r="O19" s="1" t="s">
        <v>100</v>
      </c>
      <c r="P19" s="1" t="s">
        <v>101</v>
      </c>
      <c r="R19" s="1" t="s">
        <v>111</v>
      </c>
      <c r="S19" s="1">
        <v>2631</v>
      </c>
      <c r="T19" s="1">
        <v>322130</v>
      </c>
      <c r="U19" s="1" t="s">
        <v>112</v>
      </c>
      <c r="V19" s="1" t="s">
        <v>113</v>
      </c>
      <c r="W19" s="1" t="s">
        <v>114</v>
      </c>
      <c r="X19" s="2">
        <v>41831</v>
      </c>
      <c r="Y19" s="2">
        <v>42494</v>
      </c>
      <c r="Z19" s="1" t="s">
        <v>115</v>
      </c>
      <c r="AB19" s="1" t="s">
        <v>116</v>
      </c>
      <c r="AC19" s="1" t="s">
        <v>117</v>
      </c>
      <c r="AD19" s="1" t="s">
        <v>118</v>
      </c>
      <c r="AE19" s="1">
        <v>11.31</v>
      </c>
      <c r="AF19" s="1" t="s">
        <v>79</v>
      </c>
      <c r="AG19" s="1">
        <v>425</v>
      </c>
      <c r="AH19" s="1" t="s">
        <v>80</v>
      </c>
      <c r="AJ19" s="1" t="s">
        <v>87</v>
      </c>
      <c r="AK19" s="1" t="s">
        <v>81</v>
      </c>
      <c r="AL19" s="1" t="s">
        <v>88</v>
      </c>
      <c r="AM19" s="1" t="s">
        <v>89</v>
      </c>
      <c r="AN19" s="1" t="s">
        <v>82</v>
      </c>
      <c r="AP19" s="3">
        <v>5.3E-3</v>
      </c>
      <c r="AQ19" s="3" t="s">
        <v>83</v>
      </c>
      <c r="AS19" s="1" t="s">
        <v>85</v>
      </c>
      <c r="AT19" s="1" t="s">
        <v>119</v>
      </c>
      <c r="AU19" s="1" t="s">
        <v>86</v>
      </c>
      <c r="AV19" s="1">
        <v>0</v>
      </c>
      <c r="AW19" s="1" t="s">
        <v>82</v>
      </c>
      <c r="AX19" s="1">
        <v>2.2999999999999998</v>
      </c>
      <c r="AY19" s="1" t="s">
        <v>94</v>
      </c>
      <c r="BA19" s="1">
        <v>0</v>
      </c>
      <c r="BD19" s="1">
        <v>0</v>
      </c>
      <c r="BE19" s="1">
        <v>0</v>
      </c>
      <c r="BF19" s="1" t="s">
        <v>82</v>
      </c>
      <c r="BH19" s="1" t="s">
        <v>120</v>
      </c>
    </row>
    <row r="20" spans="1:60" x14ac:dyDescent="0.25">
      <c r="A20" s="1" t="s">
        <v>60</v>
      </c>
      <c r="B20" s="1" t="s">
        <v>61</v>
      </c>
      <c r="C20" s="1" t="s">
        <v>62</v>
      </c>
      <c r="D20" s="1" t="s">
        <v>63</v>
      </c>
      <c r="E20" s="1" t="s">
        <v>64</v>
      </c>
      <c r="F20" s="1">
        <v>99611</v>
      </c>
      <c r="G20" s="1" t="s">
        <v>63</v>
      </c>
      <c r="H20" s="1" t="s">
        <v>65</v>
      </c>
      <c r="I20" s="1" t="s">
        <v>66</v>
      </c>
      <c r="J20" s="1" t="s">
        <v>67</v>
      </c>
      <c r="K20" s="1">
        <v>10</v>
      </c>
      <c r="L20" s="1" t="s">
        <v>68</v>
      </c>
      <c r="M20" s="1" t="s">
        <v>69</v>
      </c>
      <c r="N20" s="1" t="s">
        <v>70</v>
      </c>
      <c r="O20" s="1" t="s">
        <v>71</v>
      </c>
      <c r="P20" s="1" t="s">
        <v>72</v>
      </c>
      <c r="R20" s="1" t="s">
        <v>73</v>
      </c>
      <c r="S20" s="1">
        <v>2873</v>
      </c>
      <c r="T20" s="1">
        <v>325311</v>
      </c>
      <c r="U20" s="1">
        <v>110030488620</v>
      </c>
      <c r="V20" s="1" t="s">
        <v>74</v>
      </c>
      <c r="W20" s="1" t="s">
        <v>75</v>
      </c>
      <c r="X20" s="2">
        <v>42033</v>
      </c>
      <c r="Y20" s="2">
        <v>42419</v>
      </c>
      <c r="Z20" s="1" t="s">
        <v>76</v>
      </c>
      <c r="AA20" s="1" t="s">
        <v>77</v>
      </c>
      <c r="AB20" s="1" t="s">
        <v>78</v>
      </c>
      <c r="AD20" s="1" t="s">
        <v>90</v>
      </c>
      <c r="AE20" s="1">
        <v>11.31</v>
      </c>
      <c r="AF20" s="1" t="s">
        <v>91</v>
      </c>
      <c r="AG20" s="1">
        <v>1350</v>
      </c>
      <c r="AH20" s="1" t="s">
        <v>80</v>
      </c>
      <c r="AI20" s="1" t="s">
        <v>92</v>
      </c>
      <c r="AJ20" s="1" t="s">
        <v>87</v>
      </c>
      <c r="AK20" s="1" t="s">
        <v>81</v>
      </c>
      <c r="AL20" s="1" t="s">
        <v>88</v>
      </c>
      <c r="AM20" s="1" t="s">
        <v>89</v>
      </c>
      <c r="AN20" s="1" t="s">
        <v>82</v>
      </c>
      <c r="AP20" s="3">
        <v>5.4000000000000003E-3</v>
      </c>
      <c r="AQ20" s="3" t="s">
        <v>83</v>
      </c>
      <c r="AR20" s="1" t="s">
        <v>84</v>
      </c>
      <c r="AS20" s="1" t="s">
        <v>85</v>
      </c>
      <c r="AU20" s="1" t="s">
        <v>86</v>
      </c>
      <c r="AV20" s="1">
        <v>0</v>
      </c>
      <c r="AW20" s="1" t="s">
        <v>86</v>
      </c>
      <c r="AX20" s="1">
        <v>0</v>
      </c>
      <c r="BA20" s="1">
        <v>0</v>
      </c>
      <c r="BD20" s="1">
        <v>0</v>
      </c>
      <c r="BE20" s="1">
        <v>0</v>
      </c>
      <c r="BF20" s="1" t="s">
        <v>82</v>
      </c>
    </row>
    <row r="21" spans="1:60" x14ac:dyDescent="0.25">
      <c r="A21" s="1" t="s">
        <v>218</v>
      </c>
      <c r="B21" s="1" t="s">
        <v>219</v>
      </c>
      <c r="C21" s="1" t="s">
        <v>220</v>
      </c>
      <c r="D21" s="1" t="s">
        <v>221</v>
      </c>
      <c r="E21" s="1" t="s">
        <v>222</v>
      </c>
      <c r="F21" s="1">
        <v>83211</v>
      </c>
      <c r="G21" s="1" t="s">
        <v>63</v>
      </c>
      <c r="H21" s="1" t="s">
        <v>223</v>
      </c>
      <c r="I21" s="1" t="s">
        <v>224</v>
      </c>
      <c r="J21" s="1" t="s">
        <v>225</v>
      </c>
      <c r="K21" s="1">
        <v>10</v>
      </c>
      <c r="L21" s="1" t="s">
        <v>226</v>
      </c>
      <c r="M21" s="1" t="s">
        <v>227</v>
      </c>
      <c r="N21" s="1" t="s">
        <v>228</v>
      </c>
      <c r="O21" s="1" t="s">
        <v>229</v>
      </c>
      <c r="P21" s="1" t="s">
        <v>230</v>
      </c>
      <c r="Q21" s="1" t="s">
        <v>231</v>
      </c>
      <c r="R21" s="1" t="s">
        <v>232</v>
      </c>
      <c r="S21" s="1">
        <v>2873</v>
      </c>
      <c r="T21" s="1">
        <v>325311</v>
      </c>
      <c r="U21" s="1" t="s">
        <v>138</v>
      </c>
      <c r="V21" s="1" t="s">
        <v>233</v>
      </c>
      <c r="W21" s="1" t="s">
        <v>234</v>
      </c>
      <c r="X21" s="2">
        <v>42874</v>
      </c>
      <c r="Y21" s="2">
        <v>42989</v>
      </c>
      <c r="Z21" s="1" t="s">
        <v>76</v>
      </c>
      <c r="AA21" s="1" t="s">
        <v>235</v>
      </c>
      <c r="AB21" s="1" t="s">
        <v>236</v>
      </c>
      <c r="AC21" s="1" t="s">
        <v>237</v>
      </c>
      <c r="AD21" s="1" t="s">
        <v>239</v>
      </c>
      <c r="AE21" s="1">
        <v>11.31</v>
      </c>
      <c r="AF21" s="1" t="s">
        <v>79</v>
      </c>
      <c r="AG21" s="1">
        <v>275</v>
      </c>
      <c r="AH21" s="1" t="s">
        <v>240</v>
      </c>
      <c r="AI21" s="1" t="s">
        <v>241</v>
      </c>
      <c r="AJ21" s="1" t="s">
        <v>87</v>
      </c>
      <c r="AK21" s="1" t="s">
        <v>81</v>
      </c>
      <c r="AL21" s="1" t="s">
        <v>88</v>
      </c>
      <c r="AM21" s="1" t="s">
        <v>89</v>
      </c>
      <c r="AN21" s="1" t="s">
        <v>82</v>
      </c>
      <c r="AP21" s="3">
        <v>5.4000000000000003E-3</v>
      </c>
      <c r="AQ21" s="3" t="s">
        <v>83</v>
      </c>
      <c r="AR21" s="1" t="s">
        <v>238</v>
      </c>
      <c r="AS21" s="1" t="s">
        <v>85</v>
      </c>
      <c r="AU21" s="1" t="s">
        <v>86</v>
      </c>
      <c r="AV21" s="1">
        <v>0</v>
      </c>
      <c r="AW21" s="1" t="s">
        <v>86</v>
      </c>
      <c r="AX21" s="1">
        <v>0</v>
      </c>
      <c r="BA21" s="1">
        <v>0</v>
      </c>
      <c r="BD21" s="1">
        <v>0</v>
      </c>
      <c r="BE21" s="1">
        <v>0</v>
      </c>
      <c r="BF21" s="1" t="s">
        <v>82</v>
      </c>
    </row>
    <row r="22" spans="1:60" x14ac:dyDescent="0.25">
      <c r="A22" s="1" t="s">
        <v>122</v>
      </c>
      <c r="B22" s="1" t="s">
        <v>123</v>
      </c>
      <c r="C22" s="1" t="s">
        <v>124</v>
      </c>
      <c r="D22" s="1" t="s">
        <v>125</v>
      </c>
      <c r="E22" s="1" t="s">
        <v>96</v>
      </c>
      <c r="F22" s="1">
        <v>36513</v>
      </c>
      <c r="G22" s="1" t="s">
        <v>63</v>
      </c>
      <c r="H22" s="1" t="s">
        <v>126</v>
      </c>
      <c r="I22" s="1" t="s">
        <v>127</v>
      </c>
      <c r="J22" s="1" t="s">
        <v>128</v>
      </c>
      <c r="K22" s="1">
        <v>4</v>
      </c>
      <c r="L22" s="1" t="s">
        <v>97</v>
      </c>
      <c r="M22" s="1" t="s">
        <v>98</v>
      </c>
      <c r="N22" s="1" t="s">
        <v>99</v>
      </c>
      <c r="O22" s="1" t="s">
        <v>100</v>
      </c>
      <c r="P22" s="1" t="s">
        <v>101</v>
      </c>
      <c r="R22" s="1" t="s">
        <v>129</v>
      </c>
      <c r="S22" s="1">
        <v>3312</v>
      </c>
      <c r="T22" s="1">
        <v>331221</v>
      </c>
      <c r="U22" s="1" t="s">
        <v>112</v>
      </c>
      <c r="V22" s="1" t="s">
        <v>130</v>
      </c>
      <c r="W22" s="1" t="s">
        <v>131</v>
      </c>
      <c r="X22" s="2">
        <v>42062</v>
      </c>
      <c r="Y22" s="2">
        <v>42495</v>
      </c>
      <c r="Z22" s="1" t="s">
        <v>132</v>
      </c>
      <c r="AB22" s="1" t="s">
        <v>133</v>
      </c>
      <c r="AD22" s="1" t="s">
        <v>134</v>
      </c>
      <c r="AE22" s="1">
        <v>11.31</v>
      </c>
      <c r="AF22" s="1" t="s">
        <v>79</v>
      </c>
      <c r="AG22" s="1">
        <v>845</v>
      </c>
      <c r="AH22" s="1" t="s">
        <v>80</v>
      </c>
      <c r="AI22" s="1" t="s">
        <v>135</v>
      </c>
      <c r="AJ22" s="1" t="s">
        <v>87</v>
      </c>
      <c r="AK22" s="1" t="s">
        <v>136</v>
      </c>
      <c r="AL22" s="1" t="s">
        <v>88</v>
      </c>
      <c r="AM22" s="1" t="s">
        <v>89</v>
      </c>
      <c r="AN22" s="1" t="s">
        <v>82</v>
      </c>
      <c r="AP22" s="3">
        <v>5.4999999999999997E-3</v>
      </c>
      <c r="AQ22" s="3" t="s">
        <v>83</v>
      </c>
      <c r="AS22" s="1" t="s">
        <v>85</v>
      </c>
      <c r="AU22" s="1" t="s">
        <v>86</v>
      </c>
      <c r="AV22" s="1">
        <v>0</v>
      </c>
      <c r="AW22" s="1" t="s">
        <v>82</v>
      </c>
      <c r="AX22" s="1">
        <v>4.6500000000000004</v>
      </c>
      <c r="AY22" s="1" t="s">
        <v>94</v>
      </c>
      <c r="BA22" s="1">
        <v>0</v>
      </c>
      <c r="BD22" s="1">
        <v>0</v>
      </c>
      <c r="BE22" s="1">
        <v>0</v>
      </c>
      <c r="BF22" s="1" t="s">
        <v>82</v>
      </c>
      <c r="BH22" s="1" t="s">
        <v>137</v>
      </c>
    </row>
    <row r="23" spans="1:60" x14ac:dyDescent="0.25">
      <c r="A23" s="1" t="s">
        <v>139</v>
      </c>
      <c r="B23" s="1" t="s">
        <v>140</v>
      </c>
      <c r="C23" s="1" t="s">
        <v>141</v>
      </c>
      <c r="D23" s="1" t="s">
        <v>142</v>
      </c>
      <c r="E23" s="1" t="s">
        <v>143</v>
      </c>
      <c r="F23" s="1">
        <v>71838</v>
      </c>
      <c r="G23" s="1" t="s">
        <v>63</v>
      </c>
      <c r="H23" s="1" t="s">
        <v>144</v>
      </c>
      <c r="I23" s="1">
        <v>214771113</v>
      </c>
      <c r="J23" s="1" t="s">
        <v>145</v>
      </c>
      <c r="K23" s="1">
        <v>6</v>
      </c>
      <c r="L23" s="1" t="s">
        <v>146</v>
      </c>
      <c r="M23" s="1" t="s">
        <v>147</v>
      </c>
      <c r="N23" s="1" t="s">
        <v>148</v>
      </c>
      <c r="O23" s="1" t="s">
        <v>149</v>
      </c>
      <c r="P23" s="1" t="s">
        <v>150</v>
      </c>
      <c r="R23" s="1" t="s">
        <v>151</v>
      </c>
      <c r="S23" s="1">
        <v>4911</v>
      </c>
      <c r="T23" s="1">
        <v>221112</v>
      </c>
      <c r="U23" s="1" t="s">
        <v>152</v>
      </c>
      <c r="V23" s="1" t="s">
        <v>153</v>
      </c>
      <c r="W23" s="1" t="s">
        <v>154</v>
      </c>
      <c r="X23" s="2">
        <v>39822</v>
      </c>
      <c r="Y23" s="2">
        <v>40277</v>
      </c>
      <c r="Z23" s="1" t="s">
        <v>76</v>
      </c>
      <c r="AB23" s="1" t="s">
        <v>155</v>
      </c>
      <c r="AC23" s="1" t="s">
        <v>156</v>
      </c>
      <c r="AD23" s="1" t="s">
        <v>158</v>
      </c>
      <c r="AE23" s="1">
        <v>11.31</v>
      </c>
      <c r="AF23" s="1" t="s">
        <v>102</v>
      </c>
      <c r="AG23" s="1">
        <v>555</v>
      </c>
      <c r="AH23" s="1" t="s">
        <v>80</v>
      </c>
      <c r="AJ23" s="1" t="s">
        <v>87</v>
      </c>
      <c r="AK23" s="1" t="s">
        <v>81</v>
      </c>
      <c r="AL23" s="1" t="s">
        <v>88</v>
      </c>
      <c r="AM23" s="1" t="s">
        <v>89</v>
      </c>
      <c r="AN23" s="1" t="s">
        <v>82</v>
      </c>
      <c r="AP23" s="3">
        <v>5.4999999999999997E-3</v>
      </c>
      <c r="AQ23" s="3" t="s">
        <v>83</v>
      </c>
      <c r="AR23" s="1" t="s">
        <v>157</v>
      </c>
      <c r="AS23" s="1" t="s">
        <v>85</v>
      </c>
      <c r="AV23" s="1">
        <v>0</v>
      </c>
      <c r="AX23" s="1">
        <v>0</v>
      </c>
      <c r="BA23" s="1">
        <v>0</v>
      </c>
      <c r="BD23" s="1">
        <v>0</v>
      </c>
      <c r="BE23" s="1">
        <v>0</v>
      </c>
      <c r="BF23" s="1" t="s">
        <v>82</v>
      </c>
    </row>
    <row r="25" spans="1:60" x14ac:dyDescent="0.25">
      <c r="AO25" s="1" t="s">
        <v>402</v>
      </c>
      <c r="AP25" s="3">
        <f>MIN(AP2:AP18)</f>
        <v>1.4E-3</v>
      </c>
      <c r="AQ25" s="3" t="s">
        <v>83</v>
      </c>
    </row>
    <row r="26" spans="1:60" x14ac:dyDescent="0.25">
      <c r="AO26" s="1" t="s">
        <v>403</v>
      </c>
      <c r="AP26" s="3">
        <f>MAX(AP2:AP18)</f>
        <v>5.4000000000000003E-3</v>
      </c>
      <c r="AQ26" s="3" t="s">
        <v>83</v>
      </c>
    </row>
  </sheetData>
  <sortState ref="A2:BH39">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Boilers 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2019-03-04T22:28:15Z</dcterms:modified>
</cp:coreProperties>
</file>